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30" windowWidth="10680" windowHeight="8010" firstSheet="1" activeTab="4"/>
  </bookViews>
  <sheets>
    <sheet name="weeks 1to4" sheetId="9" r:id="rId1"/>
    <sheet name="wks 1to4 difference" sheetId="7" r:id="rId2"/>
    <sheet name="fitness" sheetId="10" r:id="rId3"/>
    <sheet name="fitness difference" sheetId="11" r:id="rId4"/>
    <sheet name="pesticide experiment" sheetId="12" r:id="rId5"/>
  </sheets>
  <definedNames>
    <definedName name="_xlnm._FilterDatabase" localSheetId="0" hidden="1">'weeks 1to4'!$A$1:$BD$271</definedName>
  </definedNames>
  <calcPr calcId="145621"/>
</workbook>
</file>

<file path=xl/calcChain.xml><?xml version="1.0" encoding="utf-8"?>
<calcChain xmlns="http://schemas.openxmlformats.org/spreadsheetml/2006/main">
  <c r="J121" i="10" l="1"/>
  <c r="T192" i="12" l="1"/>
  <c r="P192" i="12"/>
  <c r="M192" i="12"/>
  <c r="L192" i="12"/>
  <c r="I192" i="12"/>
  <c r="F192" i="12"/>
  <c r="T191" i="12"/>
  <c r="P191" i="12"/>
  <c r="M191" i="12"/>
  <c r="L191" i="12"/>
  <c r="I191" i="12"/>
  <c r="F191" i="12"/>
  <c r="T190" i="12"/>
  <c r="P190" i="12"/>
  <c r="M190" i="12"/>
  <c r="L190" i="12"/>
  <c r="I190" i="12"/>
  <c r="F190" i="12"/>
  <c r="T189" i="12"/>
  <c r="P189" i="12"/>
  <c r="M189" i="12"/>
  <c r="L189" i="12"/>
  <c r="I189" i="12"/>
  <c r="F189" i="12"/>
  <c r="T188" i="12"/>
  <c r="P188" i="12"/>
  <c r="M188" i="12"/>
  <c r="L188" i="12"/>
  <c r="I188" i="12"/>
  <c r="F188" i="12"/>
  <c r="T187" i="12"/>
  <c r="P187" i="12"/>
  <c r="M187" i="12"/>
  <c r="L187" i="12"/>
  <c r="I187" i="12"/>
  <c r="F187" i="12"/>
  <c r="T186" i="12"/>
  <c r="P186" i="12"/>
  <c r="M186" i="12"/>
  <c r="L186" i="12"/>
  <c r="I186" i="12"/>
  <c r="F186" i="12"/>
  <c r="T185" i="12"/>
  <c r="P185" i="12"/>
  <c r="M185" i="12"/>
  <c r="L185" i="12"/>
  <c r="I185" i="12"/>
  <c r="F185" i="12"/>
  <c r="T184" i="12"/>
  <c r="P184" i="12"/>
  <c r="M184" i="12"/>
  <c r="L184" i="12"/>
  <c r="I184" i="12"/>
  <c r="F184" i="12"/>
  <c r="T183" i="12"/>
  <c r="P183" i="12"/>
  <c r="M183" i="12"/>
  <c r="F183" i="12"/>
  <c r="T182" i="12"/>
  <c r="P182" i="12"/>
  <c r="M182" i="12"/>
  <c r="L182" i="12"/>
  <c r="I182" i="12"/>
  <c r="F182" i="12"/>
  <c r="T181" i="12"/>
  <c r="P181" i="12"/>
  <c r="M181" i="12"/>
  <c r="L181" i="12"/>
  <c r="I181" i="12"/>
  <c r="F181" i="12"/>
  <c r="T180" i="12"/>
  <c r="P180" i="12"/>
  <c r="M180" i="12"/>
  <c r="L180" i="12"/>
  <c r="I180" i="12"/>
  <c r="F180" i="12"/>
  <c r="T179" i="12"/>
  <c r="P179" i="12"/>
  <c r="M179" i="12"/>
  <c r="L179" i="12"/>
  <c r="I179" i="12"/>
  <c r="F179" i="12"/>
  <c r="T178" i="12"/>
  <c r="P178" i="12"/>
  <c r="M178" i="12"/>
  <c r="L178" i="12"/>
  <c r="I178" i="12"/>
  <c r="F178" i="12"/>
  <c r="T177" i="12"/>
  <c r="P177" i="12"/>
  <c r="M177" i="12"/>
  <c r="L177" i="12"/>
  <c r="I177" i="12"/>
  <c r="F177" i="12"/>
  <c r="T176" i="12"/>
  <c r="P176" i="12"/>
  <c r="M176" i="12"/>
  <c r="L176" i="12"/>
  <c r="I176" i="12"/>
  <c r="F176" i="12"/>
  <c r="T175" i="12"/>
  <c r="P175" i="12"/>
  <c r="M175" i="12"/>
  <c r="F175" i="12"/>
  <c r="T174" i="12"/>
  <c r="P174" i="12"/>
  <c r="M174" i="12"/>
  <c r="L174" i="12"/>
  <c r="I174" i="12"/>
  <c r="F174" i="12"/>
  <c r="T173" i="12"/>
  <c r="P173" i="12"/>
  <c r="M173" i="12"/>
  <c r="L173" i="12"/>
  <c r="I173" i="12"/>
  <c r="F173" i="12"/>
  <c r="T172" i="12"/>
  <c r="P172" i="12"/>
  <c r="M172" i="12"/>
  <c r="L172" i="12"/>
  <c r="I172" i="12"/>
  <c r="F172" i="12"/>
  <c r="T171" i="12"/>
  <c r="P171" i="12"/>
  <c r="M171" i="12"/>
  <c r="L171" i="12"/>
  <c r="I171" i="12"/>
  <c r="F171" i="12"/>
  <c r="T170" i="12"/>
  <c r="P170" i="12"/>
  <c r="M170" i="12"/>
  <c r="L170" i="12"/>
  <c r="I170" i="12"/>
  <c r="F170" i="12"/>
  <c r="T169" i="12"/>
  <c r="P169" i="12"/>
  <c r="M169" i="12"/>
  <c r="L169" i="12"/>
  <c r="I169" i="12"/>
  <c r="F169" i="12"/>
  <c r="T168" i="12"/>
  <c r="P168" i="12"/>
  <c r="M168" i="12"/>
  <c r="L168" i="12"/>
  <c r="I168" i="12"/>
  <c r="F168" i="12"/>
  <c r="T167" i="12"/>
  <c r="P167" i="12"/>
  <c r="M167" i="12"/>
  <c r="L167" i="12"/>
  <c r="I167" i="12"/>
  <c r="F167" i="12"/>
  <c r="T166" i="12"/>
  <c r="P166" i="12"/>
  <c r="M166" i="12"/>
  <c r="L166" i="12"/>
  <c r="I166" i="12"/>
  <c r="F166" i="12"/>
  <c r="T165" i="12"/>
  <c r="P165" i="12"/>
  <c r="M165" i="12"/>
  <c r="L165" i="12"/>
  <c r="I165" i="12"/>
  <c r="F165" i="12"/>
  <c r="T164" i="12"/>
  <c r="P164" i="12"/>
  <c r="M164" i="12"/>
  <c r="L164" i="12"/>
  <c r="I164" i="12"/>
  <c r="F164" i="12"/>
  <c r="T163" i="12"/>
  <c r="P163" i="12"/>
  <c r="M163" i="12"/>
  <c r="L163" i="12"/>
  <c r="I163" i="12"/>
  <c r="F163" i="12"/>
  <c r="T162" i="12"/>
  <c r="P162" i="12"/>
  <c r="M162" i="12"/>
  <c r="L162" i="12"/>
  <c r="I162" i="12"/>
  <c r="F162" i="12"/>
  <c r="T161" i="12"/>
  <c r="P161" i="12"/>
  <c r="M161" i="12"/>
  <c r="L161" i="12"/>
  <c r="I161" i="12"/>
  <c r="F161" i="12"/>
  <c r="T160" i="12"/>
  <c r="P160" i="12"/>
  <c r="M160" i="12"/>
  <c r="L160" i="12"/>
  <c r="I160" i="12"/>
  <c r="F160" i="12"/>
  <c r="T159" i="12"/>
  <c r="P159" i="12"/>
  <c r="M159" i="12"/>
  <c r="L159" i="12"/>
  <c r="I159" i="12"/>
  <c r="F159" i="12"/>
  <c r="T158" i="12"/>
  <c r="P158" i="12"/>
  <c r="M158" i="12"/>
  <c r="L158" i="12"/>
  <c r="I158" i="12"/>
  <c r="F158" i="12"/>
  <c r="T157" i="12"/>
  <c r="P157" i="12"/>
  <c r="M157" i="12"/>
  <c r="L157" i="12"/>
  <c r="I157" i="12"/>
  <c r="F157" i="12"/>
  <c r="T156" i="12"/>
  <c r="P156" i="12"/>
  <c r="M156" i="12"/>
  <c r="L156" i="12"/>
  <c r="I156" i="12"/>
  <c r="F156" i="12"/>
  <c r="T155" i="12"/>
  <c r="P155" i="12"/>
  <c r="M155" i="12"/>
  <c r="L155" i="12"/>
  <c r="I155" i="12"/>
  <c r="F155" i="12"/>
  <c r="T154" i="12"/>
  <c r="P154" i="12"/>
  <c r="M154" i="12"/>
  <c r="L154" i="12"/>
  <c r="I154" i="12"/>
  <c r="F154" i="12"/>
  <c r="T153" i="12"/>
  <c r="P153" i="12"/>
  <c r="M153" i="12"/>
  <c r="L153" i="12"/>
  <c r="I153" i="12"/>
  <c r="F153" i="12"/>
  <c r="T152" i="12"/>
  <c r="P152" i="12"/>
  <c r="M152" i="12"/>
  <c r="L152" i="12"/>
  <c r="I152" i="12"/>
  <c r="F152" i="12"/>
  <c r="T151" i="12"/>
  <c r="P151" i="12"/>
  <c r="M151" i="12"/>
  <c r="L151" i="12"/>
  <c r="I151" i="12"/>
  <c r="F151" i="12"/>
  <c r="T150" i="12"/>
  <c r="P150" i="12"/>
  <c r="M150" i="12"/>
  <c r="L150" i="12"/>
  <c r="I150" i="12"/>
  <c r="F150" i="12"/>
  <c r="T149" i="12"/>
  <c r="P149" i="12"/>
  <c r="M149" i="12"/>
  <c r="L149" i="12"/>
  <c r="I149" i="12"/>
  <c r="F149" i="12"/>
  <c r="T148" i="12"/>
  <c r="P148" i="12"/>
  <c r="M148" i="12"/>
  <c r="L148" i="12"/>
  <c r="I148" i="12"/>
  <c r="F148" i="12"/>
  <c r="T147" i="12"/>
  <c r="P147" i="12"/>
  <c r="M147" i="12"/>
  <c r="L147" i="12"/>
  <c r="I147" i="12"/>
  <c r="F147" i="12"/>
  <c r="T146" i="12"/>
  <c r="P146" i="12"/>
  <c r="M146" i="12"/>
  <c r="L146" i="12"/>
  <c r="I146" i="12"/>
  <c r="F146" i="12"/>
  <c r="T145" i="12"/>
  <c r="P145" i="12"/>
  <c r="M145" i="12"/>
  <c r="L145" i="12"/>
  <c r="I145" i="12"/>
  <c r="F145" i="12"/>
  <c r="T144" i="12"/>
  <c r="P144" i="12"/>
  <c r="M144" i="12"/>
  <c r="L144" i="12"/>
  <c r="I144" i="12"/>
  <c r="F144" i="12"/>
  <c r="T143" i="12"/>
  <c r="P143" i="12"/>
  <c r="M143" i="12"/>
  <c r="L143" i="12"/>
  <c r="I143" i="12"/>
  <c r="F143" i="12"/>
  <c r="T142" i="12"/>
  <c r="P142" i="12"/>
  <c r="M142" i="12"/>
  <c r="L142" i="12"/>
  <c r="I142" i="12"/>
  <c r="F142" i="12"/>
  <c r="T141" i="12"/>
  <c r="P141" i="12"/>
  <c r="M141" i="12"/>
  <c r="L141" i="12"/>
  <c r="I141" i="12"/>
  <c r="F141" i="12"/>
  <c r="T140" i="12"/>
  <c r="P140" i="12"/>
  <c r="M140" i="12"/>
  <c r="L140" i="12"/>
  <c r="I140" i="12"/>
  <c r="F140" i="12"/>
  <c r="T139" i="12"/>
  <c r="I139" i="12"/>
  <c r="F139" i="12"/>
  <c r="T138" i="12"/>
  <c r="P138" i="12"/>
  <c r="M138" i="12"/>
  <c r="L138" i="12"/>
  <c r="I138" i="12"/>
  <c r="F138" i="12"/>
  <c r="T137" i="12"/>
  <c r="P137" i="12"/>
  <c r="M137" i="12"/>
  <c r="L137" i="12"/>
  <c r="I137" i="12"/>
  <c r="F137" i="12"/>
  <c r="T136" i="12"/>
  <c r="P136" i="12"/>
  <c r="M136" i="12"/>
  <c r="L136" i="12"/>
  <c r="I136" i="12"/>
  <c r="F136" i="12"/>
  <c r="T135" i="12"/>
  <c r="P135" i="12"/>
  <c r="M135" i="12"/>
  <c r="L135" i="12"/>
  <c r="I135" i="12"/>
  <c r="F135" i="12"/>
  <c r="T134" i="12"/>
  <c r="P134" i="12"/>
  <c r="M134" i="12"/>
  <c r="L134" i="12"/>
  <c r="I134" i="12"/>
  <c r="F134" i="12"/>
  <c r="T133" i="12"/>
  <c r="P133" i="12"/>
  <c r="M133" i="12"/>
  <c r="L133" i="12"/>
  <c r="I133" i="12"/>
  <c r="F133" i="12"/>
  <c r="T132" i="12"/>
  <c r="P132" i="12"/>
  <c r="M132" i="12"/>
  <c r="L132" i="12"/>
  <c r="I132" i="12"/>
  <c r="F132" i="12"/>
  <c r="T131" i="12"/>
  <c r="P131" i="12"/>
  <c r="M131" i="12"/>
  <c r="L131" i="12"/>
  <c r="I131" i="12"/>
  <c r="F131" i="12"/>
  <c r="T130" i="12"/>
  <c r="P130" i="12"/>
  <c r="M130" i="12"/>
  <c r="F130" i="12"/>
  <c r="T129" i="12"/>
  <c r="P129" i="12"/>
  <c r="M129" i="12"/>
  <c r="L129" i="12"/>
  <c r="I129" i="12"/>
  <c r="F129" i="12"/>
  <c r="T128" i="12"/>
  <c r="P128" i="12"/>
  <c r="M128" i="12"/>
  <c r="L128" i="12"/>
  <c r="I128" i="12"/>
  <c r="F128" i="12"/>
  <c r="T127" i="12"/>
  <c r="P127" i="12"/>
  <c r="M127" i="12"/>
  <c r="L127" i="12"/>
  <c r="I127" i="12"/>
  <c r="F127" i="12"/>
  <c r="T126" i="12"/>
  <c r="P126" i="12"/>
  <c r="M126" i="12"/>
  <c r="L126" i="12"/>
  <c r="I126" i="12"/>
  <c r="F126" i="12"/>
  <c r="T125" i="12"/>
  <c r="P125" i="12"/>
  <c r="M125" i="12"/>
  <c r="L125" i="12"/>
  <c r="I125" i="12"/>
  <c r="F125" i="12"/>
  <c r="T124" i="12"/>
  <c r="P124" i="12"/>
  <c r="M124" i="12"/>
  <c r="L124" i="12"/>
  <c r="I124" i="12"/>
  <c r="F124" i="12"/>
  <c r="T123" i="12"/>
  <c r="P123" i="12"/>
  <c r="M123" i="12"/>
  <c r="L123" i="12"/>
  <c r="I123" i="12"/>
  <c r="F123" i="12"/>
  <c r="T122" i="12"/>
  <c r="P122" i="12"/>
  <c r="M122" i="12"/>
  <c r="L122" i="12"/>
  <c r="I122" i="12"/>
  <c r="F122" i="12"/>
  <c r="T121" i="12"/>
  <c r="P121" i="12"/>
  <c r="M121" i="12"/>
  <c r="L121" i="12"/>
  <c r="I121" i="12"/>
  <c r="F121" i="12"/>
  <c r="T120" i="12"/>
  <c r="P120" i="12"/>
  <c r="M120" i="12"/>
  <c r="L120" i="12"/>
  <c r="I120" i="12"/>
  <c r="F120" i="12"/>
  <c r="T119" i="12"/>
  <c r="P119" i="12"/>
  <c r="M119" i="12"/>
  <c r="L119" i="12"/>
  <c r="I119" i="12"/>
  <c r="F119" i="12"/>
  <c r="M118" i="12"/>
  <c r="L118" i="12"/>
  <c r="I118" i="12"/>
  <c r="F118" i="12"/>
  <c r="T117" i="12"/>
  <c r="P117" i="12"/>
  <c r="M117" i="12"/>
  <c r="L117" i="12"/>
  <c r="I117" i="12"/>
  <c r="F117" i="12"/>
  <c r="T116" i="12"/>
  <c r="P116" i="12"/>
  <c r="M116" i="12"/>
  <c r="L116" i="12"/>
  <c r="I116" i="12"/>
  <c r="F116" i="12"/>
  <c r="T115" i="12"/>
  <c r="P115" i="12"/>
  <c r="M115" i="12"/>
  <c r="L115" i="12"/>
  <c r="I115" i="12"/>
  <c r="F115" i="12"/>
  <c r="T114" i="12"/>
  <c r="P114" i="12"/>
  <c r="M114" i="12"/>
  <c r="L114" i="12"/>
  <c r="I114" i="12"/>
  <c r="F114" i="12"/>
  <c r="T113" i="12"/>
  <c r="P113" i="12"/>
  <c r="M113" i="12"/>
  <c r="L113" i="12"/>
  <c r="I113" i="12"/>
  <c r="F113" i="12"/>
  <c r="T112" i="12"/>
  <c r="P112" i="12"/>
  <c r="M112" i="12"/>
  <c r="L112" i="12"/>
  <c r="I112" i="12"/>
  <c r="F112" i="12"/>
  <c r="T111" i="12"/>
  <c r="P111" i="12"/>
  <c r="M111" i="12"/>
  <c r="L111" i="12"/>
  <c r="I111" i="12"/>
  <c r="F111" i="12"/>
  <c r="T110" i="12"/>
  <c r="P110" i="12"/>
  <c r="M110" i="12"/>
  <c r="L110" i="12"/>
  <c r="I110" i="12"/>
  <c r="F110" i="12"/>
  <c r="T109" i="12"/>
  <c r="P109" i="12"/>
  <c r="M109" i="12"/>
  <c r="L109" i="12"/>
  <c r="I109" i="12"/>
  <c r="F109" i="12"/>
  <c r="T108" i="12"/>
  <c r="P108" i="12"/>
  <c r="M108" i="12"/>
  <c r="L108" i="12"/>
  <c r="I108" i="12"/>
  <c r="F108" i="12"/>
  <c r="T107" i="12"/>
  <c r="P107" i="12"/>
  <c r="M107" i="12"/>
  <c r="L107" i="12"/>
  <c r="I107" i="12"/>
  <c r="F107" i="12"/>
  <c r="T106" i="12"/>
  <c r="P106" i="12"/>
  <c r="M106" i="12"/>
  <c r="L106" i="12"/>
  <c r="I106" i="12"/>
  <c r="F106" i="12"/>
  <c r="T105" i="12"/>
  <c r="P105" i="12"/>
  <c r="M105" i="12"/>
  <c r="L105" i="12"/>
  <c r="I105" i="12"/>
  <c r="F105" i="12"/>
  <c r="T104" i="12"/>
  <c r="P104" i="12"/>
  <c r="M104" i="12"/>
  <c r="L104" i="12"/>
  <c r="I104" i="12"/>
  <c r="F104" i="12"/>
  <c r="T103" i="12"/>
  <c r="P103" i="12"/>
  <c r="M103" i="12"/>
  <c r="L103" i="12"/>
  <c r="I103" i="12"/>
  <c r="F103" i="12"/>
  <c r="T102" i="12"/>
  <c r="P102" i="12"/>
  <c r="M102" i="12"/>
  <c r="L102" i="12"/>
  <c r="I102" i="12"/>
  <c r="F102" i="12"/>
  <c r="T101" i="12"/>
  <c r="P101" i="12"/>
  <c r="M101" i="12"/>
  <c r="L101" i="12"/>
  <c r="I101" i="12"/>
  <c r="F101" i="12"/>
  <c r="T100" i="12"/>
  <c r="P100" i="12"/>
  <c r="M100" i="12"/>
  <c r="L100" i="12"/>
  <c r="I100" i="12"/>
  <c r="F100" i="12"/>
  <c r="T99" i="12"/>
  <c r="P99" i="12"/>
  <c r="M99" i="12"/>
  <c r="F99" i="12"/>
  <c r="T98" i="12"/>
  <c r="P98" i="12"/>
  <c r="M98" i="12"/>
  <c r="L98" i="12"/>
  <c r="I98" i="12"/>
  <c r="F98" i="12"/>
  <c r="T97" i="12"/>
  <c r="P97" i="12"/>
  <c r="M97" i="12"/>
  <c r="F97" i="12"/>
  <c r="T96" i="12"/>
  <c r="P96" i="12"/>
  <c r="M96" i="12"/>
  <c r="L96" i="12"/>
  <c r="I96" i="12"/>
  <c r="F96" i="12"/>
  <c r="T95" i="12"/>
  <c r="P95" i="12"/>
  <c r="M95" i="12"/>
  <c r="F95" i="12"/>
  <c r="T94" i="12"/>
  <c r="P94" i="12"/>
  <c r="M94" i="12"/>
  <c r="L94" i="12"/>
  <c r="I94" i="12"/>
  <c r="F94" i="12"/>
  <c r="T93" i="12"/>
  <c r="P93" i="12"/>
  <c r="M93" i="12"/>
  <c r="F93" i="12"/>
  <c r="T92" i="12"/>
  <c r="P92" i="12"/>
  <c r="M92" i="12"/>
  <c r="F92" i="12"/>
  <c r="T91" i="12"/>
  <c r="P91" i="12"/>
  <c r="M91" i="12"/>
  <c r="F91" i="12"/>
  <c r="T90" i="12"/>
  <c r="P90" i="12"/>
  <c r="M90" i="12"/>
  <c r="L90" i="12"/>
  <c r="I90" i="12"/>
  <c r="F90" i="12"/>
  <c r="T89" i="12"/>
  <c r="P89" i="12"/>
  <c r="M89" i="12"/>
  <c r="L89" i="12"/>
  <c r="I89" i="12"/>
  <c r="F89" i="12"/>
  <c r="T88" i="12"/>
  <c r="P88" i="12"/>
  <c r="M88" i="12"/>
  <c r="F88" i="12"/>
  <c r="T87" i="12"/>
  <c r="P87" i="12"/>
  <c r="M87" i="12"/>
  <c r="L87" i="12"/>
  <c r="I87" i="12"/>
  <c r="F87" i="12"/>
  <c r="T86" i="12"/>
  <c r="P86" i="12"/>
  <c r="M86" i="12"/>
  <c r="L86" i="12"/>
  <c r="I86" i="12"/>
  <c r="F86" i="12"/>
  <c r="T85" i="12"/>
  <c r="P85" i="12"/>
  <c r="M85" i="12"/>
  <c r="L85" i="12"/>
  <c r="I85" i="12"/>
  <c r="F85" i="12"/>
  <c r="T84" i="12"/>
  <c r="P84" i="12"/>
  <c r="M84" i="12"/>
  <c r="L84" i="12"/>
  <c r="I84" i="12"/>
  <c r="F84" i="12"/>
  <c r="T83" i="12"/>
  <c r="P83" i="12"/>
  <c r="M83" i="12"/>
  <c r="L83" i="12"/>
  <c r="I83" i="12"/>
  <c r="F83" i="12"/>
  <c r="T82" i="12"/>
  <c r="P82" i="12"/>
  <c r="M82" i="12"/>
  <c r="L82" i="12"/>
  <c r="I82" i="12"/>
  <c r="F82" i="12"/>
  <c r="T81" i="12"/>
  <c r="P81" i="12"/>
  <c r="M81" i="12"/>
  <c r="L81" i="12"/>
  <c r="I81" i="12"/>
  <c r="F81" i="12"/>
  <c r="T80" i="12"/>
  <c r="P80" i="12"/>
  <c r="M80" i="12"/>
  <c r="F80" i="12"/>
  <c r="T79" i="12"/>
  <c r="P79" i="12"/>
  <c r="M79" i="12"/>
  <c r="L79" i="12"/>
  <c r="I79" i="12"/>
  <c r="F79" i="12"/>
  <c r="T78" i="12"/>
  <c r="P78" i="12"/>
  <c r="M78" i="12"/>
  <c r="F78" i="12"/>
  <c r="T77" i="12"/>
  <c r="P77" i="12"/>
  <c r="M77" i="12"/>
  <c r="L77" i="12"/>
  <c r="I77" i="12"/>
  <c r="F77" i="12"/>
  <c r="T76" i="12"/>
  <c r="P76" i="12"/>
  <c r="M76" i="12"/>
  <c r="L76" i="12"/>
  <c r="I76" i="12"/>
  <c r="F76" i="12"/>
  <c r="T75" i="12"/>
  <c r="P75" i="12"/>
  <c r="M75" i="12"/>
  <c r="L75" i="12"/>
  <c r="I75" i="12"/>
  <c r="F75" i="12"/>
  <c r="T74" i="12"/>
  <c r="P74" i="12"/>
  <c r="M74" i="12"/>
  <c r="L74" i="12"/>
  <c r="I74" i="12"/>
  <c r="F74" i="12"/>
  <c r="T73" i="12"/>
  <c r="P73" i="12"/>
  <c r="M73" i="12"/>
  <c r="L73" i="12"/>
  <c r="I73" i="12"/>
  <c r="F73" i="12"/>
  <c r="T72" i="12"/>
  <c r="P72" i="12"/>
  <c r="M72" i="12"/>
  <c r="L72" i="12"/>
  <c r="I72" i="12"/>
  <c r="F72" i="12"/>
  <c r="T71" i="12"/>
  <c r="P71" i="12"/>
  <c r="M71" i="12"/>
  <c r="L71" i="12"/>
  <c r="I71" i="12"/>
  <c r="F71" i="12"/>
  <c r="T70" i="12"/>
  <c r="P70" i="12"/>
  <c r="M70" i="12"/>
  <c r="L70" i="12"/>
  <c r="I70" i="12"/>
  <c r="F70" i="12"/>
  <c r="T69" i="12"/>
  <c r="P69" i="12"/>
  <c r="M69" i="12"/>
  <c r="L69" i="12"/>
  <c r="I69" i="12"/>
  <c r="F69" i="12"/>
  <c r="T68" i="12"/>
  <c r="P68" i="12"/>
  <c r="M68" i="12"/>
  <c r="L68" i="12"/>
  <c r="I68" i="12"/>
  <c r="F68" i="12"/>
  <c r="T67" i="12"/>
  <c r="P67" i="12"/>
  <c r="M67" i="12"/>
  <c r="L67" i="12"/>
  <c r="I67" i="12"/>
  <c r="F67" i="12"/>
  <c r="T66" i="12"/>
  <c r="P66" i="12"/>
  <c r="M66" i="12"/>
  <c r="L66" i="12"/>
  <c r="I66" i="12"/>
  <c r="F66" i="12"/>
  <c r="T65" i="12"/>
  <c r="P65" i="12"/>
  <c r="M65" i="12"/>
  <c r="L65" i="12"/>
  <c r="I65" i="12"/>
  <c r="F65" i="12"/>
  <c r="T64" i="12"/>
  <c r="P64" i="12"/>
  <c r="M64" i="12"/>
  <c r="L64" i="12"/>
  <c r="I64" i="12"/>
  <c r="F64" i="12"/>
  <c r="T63" i="12"/>
  <c r="P63" i="12"/>
  <c r="M63" i="12"/>
  <c r="L63" i="12"/>
  <c r="I63" i="12"/>
  <c r="F63" i="12"/>
  <c r="T62" i="12"/>
  <c r="P62" i="12"/>
  <c r="M62" i="12"/>
  <c r="L62" i="12"/>
  <c r="I62" i="12"/>
  <c r="F62" i="12"/>
  <c r="T61" i="12"/>
  <c r="P61" i="12"/>
  <c r="M61" i="12"/>
  <c r="L61" i="12"/>
  <c r="I61" i="12"/>
  <c r="F61" i="12"/>
  <c r="T60" i="12"/>
  <c r="P60" i="12"/>
  <c r="M60" i="12"/>
  <c r="L60" i="12"/>
  <c r="I60" i="12"/>
  <c r="F60" i="12"/>
  <c r="T59" i="12"/>
  <c r="P59" i="12"/>
  <c r="M59" i="12"/>
  <c r="L59" i="12"/>
  <c r="I59" i="12"/>
  <c r="F59" i="12"/>
  <c r="T58" i="12"/>
  <c r="P58" i="12"/>
  <c r="M58" i="12"/>
  <c r="L58" i="12"/>
  <c r="I58" i="12"/>
  <c r="F58" i="12"/>
  <c r="T57" i="12"/>
  <c r="P57" i="12"/>
  <c r="M57" i="12"/>
  <c r="L57" i="12"/>
  <c r="I57" i="12"/>
  <c r="F57" i="12"/>
  <c r="T56" i="12"/>
  <c r="P56" i="12"/>
  <c r="M56" i="12"/>
  <c r="L56" i="12"/>
  <c r="I56" i="12"/>
  <c r="F56" i="12"/>
  <c r="T55" i="12"/>
  <c r="P55" i="12"/>
  <c r="M55" i="12"/>
  <c r="L55" i="12"/>
  <c r="I55" i="12"/>
  <c r="F55" i="12"/>
  <c r="T54" i="12"/>
  <c r="P54" i="12"/>
  <c r="M54" i="12"/>
  <c r="L54" i="12"/>
  <c r="I54" i="12"/>
  <c r="F54" i="12"/>
  <c r="T53" i="12"/>
  <c r="P53" i="12"/>
  <c r="M53" i="12"/>
  <c r="L53" i="12"/>
  <c r="I53" i="12"/>
  <c r="F53" i="12"/>
  <c r="T52" i="12"/>
  <c r="P52" i="12"/>
  <c r="M52" i="12"/>
  <c r="L52" i="12"/>
  <c r="I52" i="12"/>
  <c r="F52" i="12"/>
  <c r="T51" i="12"/>
  <c r="P51" i="12"/>
  <c r="M51" i="12"/>
  <c r="L51" i="12"/>
  <c r="I51" i="12"/>
  <c r="F51" i="12"/>
  <c r="T50" i="12"/>
  <c r="P50" i="12"/>
  <c r="M50" i="12"/>
  <c r="L50" i="12"/>
  <c r="I50" i="12"/>
  <c r="F50" i="12"/>
  <c r="T49" i="12"/>
  <c r="P49" i="12"/>
  <c r="M49" i="12"/>
  <c r="L49" i="12"/>
  <c r="I49" i="12"/>
  <c r="F49" i="12"/>
  <c r="T48" i="12"/>
  <c r="P48" i="12"/>
  <c r="M48" i="12"/>
  <c r="L48" i="12"/>
  <c r="I48" i="12"/>
  <c r="F48" i="12"/>
  <c r="T47" i="12"/>
  <c r="P47" i="12"/>
  <c r="M47" i="12"/>
  <c r="L47" i="12"/>
  <c r="I47" i="12"/>
  <c r="F47" i="12"/>
  <c r="T46" i="12"/>
  <c r="P46" i="12"/>
  <c r="M46" i="12"/>
  <c r="L46" i="12"/>
  <c r="I46" i="12"/>
  <c r="F46" i="12"/>
  <c r="T45" i="12"/>
  <c r="P45" i="12"/>
  <c r="M45" i="12"/>
  <c r="L45" i="12"/>
  <c r="I45" i="12"/>
  <c r="F45" i="12"/>
  <c r="T44" i="12"/>
  <c r="P44" i="12"/>
  <c r="M44" i="12"/>
  <c r="L44" i="12"/>
  <c r="I44" i="12"/>
  <c r="F44" i="12"/>
  <c r="T43" i="12"/>
  <c r="P43" i="12"/>
  <c r="M43" i="12"/>
  <c r="L43" i="12"/>
  <c r="I43" i="12"/>
  <c r="F43" i="12"/>
  <c r="T42" i="12"/>
  <c r="P42" i="12"/>
  <c r="M42" i="12"/>
  <c r="L42" i="12"/>
  <c r="I42" i="12"/>
  <c r="F42" i="12"/>
  <c r="T41" i="12"/>
  <c r="P41" i="12"/>
  <c r="M41" i="12"/>
  <c r="L41" i="12"/>
  <c r="I41" i="12"/>
  <c r="F41" i="12"/>
  <c r="T40" i="12"/>
  <c r="P40" i="12"/>
  <c r="M40" i="12"/>
  <c r="L40" i="12"/>
  <c r="I40" i="12"/>
  <c r="F40" i="12"/>
  <c r="T39" i="12"/>
  <c r="P39" i="12"/>
  <c r="M39" i="12"/>
  <c r="L39" i="12"/>
  <c r="I39" i="12"/>
  <c r="F39" i="12"/>
  <c r="T38" i="12"/>
  <c r="P38" i="12"/>
  <c r="M38" i="12"/>
  <c r="L38" i="12"/>
  <c r="I38" i="12"/>
  <c r="F38" i="12"/>
  <c r="T37" i="12"/>
  <c r="P37" i="12"/>
  <c r="M37" i="12"/>
  <c r="L37" i="12"/>
  <c r="I37" i="12"/>
  <c r="F37" i="12"/>
  <c r="T36" i="12"/>
  <c r="P36" i="12"/>
  <c r="M36" i="12"/>
  <c r="L36" i="12"/>
  <c r="I36" i="12"/>
  <c r="F36" i="12"/>
  <c r="T35" i="12"/>
  <c r="P35" i="12"/>
  <c r="M35" i="12"/>
  <c r="L35" i="12"/>
  <c r="I35" i="12"/>
  <c r="F35" i="12"/>
  <c r="T34" i="12"/>
  <c r="P34" i="12"/>
  <c r="M34" i="12"/>
  <c r="L34" i="12"/>
  <c r="I34" i="12"/>
  <c r="F34" i="12"/>
  <c r="T33" i="12"/>
  <c r="P33" i="12"/>
  <c r="M33" i="12"/>
  <c r="L33" i="12"/>
  <c r="I33" i="12"/>
  <c r="F33" i="12"/>
  <c r="T32" i="12"/>
  <c r="P32" i="12"/>
  <c r="M32" i="12"/>
  <c r="F32" i="12"/>
  <c r="T31" i="12"/>
  <c r="P31" i="12"/>
  <c r="M31" i="12"/>
  <c r="L31" i="12"/>
  <c r="I31" i="12"/>
  <c r="F31" i="12"/>
  <c r="T30" i="12"/>
  <c r="P30" i="12"/>
  <c r="M30" i="12"/>
  <c r="L30" i="12"/>
  <c r="I30" i="12"/>
  <c r="F30" i="12"/>
  <c r="T29" i="12"/>
  <c r="P29" i="12"/>
  <c r="M29" i="12"/>
  <c r="L29" i="12"/>
  <c r="I29" i="12"/>
  <c r="F29" i="12"/>
  <c r="T28" i="12"/>
  <c r="P28" i="12"/>
  <c r="M28" i="12"/>
  <c r="L28" i="12"/>
  <c r="I28" i="12"/>
  <c r="F28" i="12"/>
  <c r="T27" i="12"/>
  <c r="P27" i="12"/>
  <c r="M27" i="12"/>
  <c r="L27" i="12"/>
  <c r="I27" i="12"/>
  <c r="F27" i="12"/>
  <c r="T26" i="12"/>
  <c r="P26" i="12"/>
  <c r="M26" i="12"/>
  <c r="L26" i="12"/>
  <c r="I26" i="12"/>
  <c r="F26" i="12"/>
  <c r="T25" i="12"/>
  <c r="P25" i="12"/>
  <c r="M25" i="12"/>
  <c r="L25" i="12"/>
  <c r="I25" i="12"/>
  <c r="F25" i="12"/>
  <c r="T24" i="12"/>
  <c r="P24" i="12"/>
  <c r="M24" i="12"/>
  <c r="L24" i="12"/>
  <c r="I24" i="12"/>
  <c r="F24" i="12"/>
  <c r="T23" i="12"/>
  <c r="P23" i="12"/>
  <c r="M23" i="12"/>
  <c r="L23" i="12"/>
  <c r="I23" i="12"/>
  <c r="F23" i="12"/>
  <c r="T22" i="12"/>
  <c r="P22" i="12"/>
  <c r="M22" i="12"/>
  <c r="L22" i="12"/>
  <c r="I22" i="12"/>
  <c r="F22" i="12"/>
  <c r="T21" i="12"/>
  <c r="P21" i="12"/>
  <c r="M21" i="12"/>
  <c r="L21" i="12"/>
  <c r="I21" i="12"/>
  <c r="F21" i="12"/>
  <c r="T20" i="12"/>
  <c r="P20" i="12"/>
  <c r="M20" i="12"/>
  <c r="L20" i="12"/>
  <c r="I20" i="12"/>
  <c r="F20" i="12"/>
  <c r="T19" i="12"/>
  <c r="P19" i="12"/>
  <c r="M19" i="12"/>
  <c r="L19" i="12"/>
  <c r="I19" i="12"/>
  <c r="F19" i="12"/>
  <c r="T18" i="12"/>
  <c r="P18" i="12"/>
  <c r="M18" i="12"/>
  <c r="L18" i="12"/>
  <c r="I18" i="12"/>
  <c r="F18" i="12"/>
  <c r="T17" i="12"/>
  <c r="P17" i="12"/>
  <c r="M17" i="12"/>
  <c r="L17" i="12"/>
  <c r="I17" i="12"/>
  <c r="F17" i="12"/>
  <c r="T16" i="12"/>
  <c r="P16" i="12"/>
  <c r="M16" i="12"/>
  <c r="L16" i="12"/>
  <c r="I16" i="12"/>
  <c r="F16" i="12"/>
  <c r="T15" i="12"/>
  <c r="P15" i="12"/>
  <c r="M15" i="12"/>
  <c r="L15" i="12"/>
  <c r="I15" i="12"/>
  <c r="F15" i="12"/>
  <c r="M14" i="12"/>
  <c r="L14" i="12"/>
  <c r="I14" i="12"/>
  <c r="F14" i="12"/>
  <c r="T13" i="12"/>
  <c r="P13" i="12"/>
  <c r="M13" i="12"/>
  <c r="L13" i="12"/>
  <c r="I13" i="12"/>
  <c r="F13" i="12"/>
  <c r="T12" i="12"/>
  <c r="P12" i="12"/>
  <c r="M12" i="12"/>
  <c r="L12" i="12"/>
  <c r="I12" i="12"/>
  <c r="F12" i="12"/>
  <c r="T11" i="12"/>
  <c r="P11" i="12"/>
  <c r="M11" i="12"/>
  <c r="L11" i="12"/>
  <c r="I11" i="12"/>
  <c r="F11" i="12"/>
  <c r="T10" i="12"/>
  <c r="P10" i="12"/>
  <c r="M10" i="12"/>
  <c r="L10" i="12"/>
  <c r="I10" i="12"/>
  <c r="F10" i="12"/>
  <c r="T9" i="12"/>
  <c r="P9" i="12"/>
  <c r="M9" i="12"/>
  <c r="L9" i="12"/>
  <c r="I9" i="12"/>
  <c r="F9" i="12"/>
  <c r="T8" i="12"/>
  <c r="P8" i="12"/>
  <c r="M8" i="12"/>
  <c r="L8" i="12"/>
  <c r="I8" i="12"/>
  <c r="F8" i="12"/>
  <c r="T7" i="12"/>
  <c r="P7" i="12"/>
  <c r="M7" i="12"/>
  <c r="L7" i="12"/>
  <c r="I7" i="12"/>
  <c r="F7" i="12"/>
  <c r="T6" i="12"/>
  <c r="P6" i="12"/>
  <c r="M6" i="12"/>
  <c r="L6" i="12"/>
  <c r="I6" i="12"/>
  <c r="F6" i="12"/>
  <c r="T5" i="12"/>
  <c r="P5" i="12"/>
  <c r="M5" i="12"/>
  <c r="L5" i="12"/>
  <c r="I5" i="12"/>
  <c r="F5" i="12"/>
  <c r="T4" i="12"/>
  <c r="P4" i="12"/>
  <c r="M4" i="12"/>
  <c r="L4" i="12"/>
  <c r="I4" i="12"/>
  <c r="F4" i="12"/>
  <c r="T3" i="12"/>
  <c r="P3" i="12"/>
  <c r="M3" i="12"/>
  <c r="L3" i="12"/>
  <c r="I3" i="12"/>
  <c r="F3" i="12"/>
  <c r="T2" i="12"/>
  <c r="P2" i="12"/>
  <c r="M2" i="12"/>
  <c r="L2" i="12"/>
  <c r="I2" i="12"/>
  <c r="F2" i="12"/>
  <c r="O121" i="11" l="1"/>
  <c r="M121" i="11"/>
  <c r="K121" i="11"/>
  <c r="O120" i="11"/>
  <c r="M120" i="11"/>
  <c r="K120" i="11"/>
  <c r="O119" i="11"/>
  <c r="M119" i="11"/>
  <c r="K119" i="11"/>
  <c r="O118" i="11"/>
  <c r="M118" i="11"/>
  <c r="K118" i="11"/>
  <c r="O117" i="11"/>
  <c r="M117" i="11"/>
  <c r="K117" i="11"/>
  <c r="O116" i="11"/>
  <c r="M116" i="11"/>
  <c r="K116" i="11"/>
  <c r="O115" i="11"/>
  <c r="M115" i="11"/>
  <c r="K115" i="11"/>
  <c r="O114" i="11"/>
  <c r="M114" i="11"/>
  <c r="K114" i="11"/>
  <c r="O113" i="11"/>
  <c r="M113" i="11"/>
  <c r="K113" i="11"/>
  <c r="O112" i="11"/>
  <c r="M112" i="11"/>
  <c r="K112" i="11"/>
  <c r="O111" i="11"/>
  <c r="M111" i="11"/>
  <c r="K111" i="11"/>
  <c r="O110" i="11"/>
  <c r="M110" i="11"/>
  <c r="K110" i="11"/>
  <c r="O109" i="11"/>
  <c r="M109" i="11"/>
  <c r="K109" i="11"/>
  <c r="O108" i="11"/>
  <c r="M108" i="11"/>
  <c r="K108" i="11"/>
  <c r="O107" i="11"/>
  <c r="M107" i="11"/>
  <c r="K107" i="11"/>
  <c r="O106" i="11"/>
  <c r="M106" i="11"/>
  <c r="K106" i="11"/>
  <c r="O105" i="11"/>
  <c r="M105" i="11"/>
  <c r="K105" i="11"/>
  <c r="O104" i="11"/>
  <c r="M104" i="11"/>
  <c r="K104" i="11"/>
  <c r="O103" i="11"/>
  <c r="M103" i="11"/>
  <c r="K103" i="11"/>
  <c r="O102" i="11"/>
  <c r="M102" i="11"/>
  <c r="K102" i="11"/>
  <c r="O101" i="11"/>
  <c r="M101" i="11"/>
  <c r="K101" i="11"/>
  <c r="O100" i="11"/>
  <c r="M100" i="11"/>
  <c r="K100" i="11"/>
  <c r="O99" i="11"/>
  <c r="M99" i="11"/>
  <c r="K99" i="11"/>
  <c r="O98" i="11"/>
  <c r="M98" i="11"/>
  <c r="K98" i="11"/>
  <c r="O97" i="11"/>
  <c r="M97" i="11"/>
  <c r="K97" i="11"/>
  <c r="O96" i="11"/>
  <c r="M96" i="11"/>
  <c r="K96" i="11"/>
  <c r="O95" i="11"/>
  <c r="M95" i="11"/>
  <c r="K95" i="11"/>
  <c r="O94" i="11"/>
  <c r="M94" i="11"/>
  <c r="K94" i="11"/>
  <c r="O93" i="11"/>
  <c r="M93" i="11"/>
  <c r="K93" i="11"/>
  <c r="O92" i="11"/>
  <c r="M92" i="11"/>
  <c r="K92" i="11"/>
  <c r="O91" i="11"/>
  <c r="M91" i="11"/>
  <c r="K91" i="11"/>
  <c r="O90" i="11"/>
  <c r="M90" i="11"/>
  <c r="K90" i="11"/>
  <c r="O89" i="11"/>
  <c r="M89" i="11"/>
  <c r="K89" i="11"/>
  <c r="O88" i="11"/>
  <c r="M88" i="11"/>
  <c r="K88" i="11"/>
  <c r="O87" i="11"/>
  <c r="M87" i="11"/>
  <c r="K87" i="11"/>
  <c r="O86" i="11"/>
  <c r="M86" i="11"/>
  <c r="K86" i="11"/>
  <c r="O85" i="11"/>
  <c r="M85" i="11"/>
  <c r="K85" i="11"/>
  <c r="O84" i="11"/>
  <c r="M84" i="11"/>
  <c r="K84" i="11"/>
  <c r="O83" i="11"/>
  <c r="M83" i="11"/>
  <c r="K83" i="11"/>
  <c r="O82" i="11"/>
  <c r="M82" i="11"/>
  <c r="K82" i="11"/>
  <c r="O81" i="11"/>
  <c r="M81" i="11"/>
  <c r="K81" i="11"/>
  <c r="O80" i="11"/>
  <c r="M80" i="11"/>
  <c r="K80" i="11"/>
  <c r="O79" i="11"/>
  <c r="M79" i="11"/>
  <c r="K79" i="11"/>
  <c r="O78" i="11"/>
  <c r="M78" i="11"/>
  <c r="K78" i="11"/>
  <c r="O77" i="11"/>
  <c r="M77" i="11"/>
  <c r="K77" i="11"/>
  <c r="O76" i="11"/>
  <c r="M76" i="11"/>
  <c r="K76" i="11"/>
  <c r="O75" i="11"/>
  <c r="M75" i="11"/>
  <c r="K75" i="11"/>
  <c r="O74" i="11"/>
  <c r="M74" i="11"/>
  <c r="K74" i="11"/>
  <c r="O73" i="11"/>
  <c r="M73" i="11"/>
  <c r="K73" i="11"/>
  <c r="O72" i="11"/>
  <c r="M72" i="11"/>
  <c r="K72" i="11"/>
  <c r="O71" i="11"/>
  <c r="M71" i="11"/>
  <c r="K71" i="11"/>
  <c r="O70" i="11"/>
  <c r="M70" i="11"/>
  <c r="K70" i="11"/>
  <c r="O69" i="11"/>
  <c r="M69" i="11"/>
  <c r="K69" i="11"/>
  <c r="O68" i="11"/>
  <c r="M68" i="11"/>
  <c r="K68" i="11"/>
  <c r="O67" i="11"/>
  <c r="M67" i="11"/>
  <c r="K67" i="11"/>
  <c r="O66" i="11"/>
  <c r="M66" i="11"/>
  <c r="K66" i="11"/>
  <c r="O65" i="11"/>
  <c r="M65" i="11"/>
  <c r="K65" i="11"/>
  <c r="O64" i="11"/>
  <c r="M64" i="11"/>
  <c r="K64" i="11"/>
  <c r="O63" i="11"/>
  <c r="M63" i="11"/>
  <c r="K63" i="11"/>
  <c r="O62" i="11"/>
  <c r="M62" i="11"/>
  <c r="K62" i="11"/>
  <c r="O61" i="11"/>
  <c r="M61" i="11"/>
  <c r="K61" i="11"/>
  <c r="O60" i="11"/>
  <c r="M60" i="11"/>
  <c r="K60" i="11"/>
  <c r="O59" i="11"/>
  <c r="M59" i="11"/>
  <c r="K59" i="11"/>
  <c r="O58" i="11"/>
  <c r="M58" i="11"/>
  <c r="K58" i="11"/>
  <c r="O57" i="11"/>
  <c r="M57" i="11"/>
  <c r="K57" i="11"/>
  <c r="O56" i="11"/>
  <c r="M56" i="11"/>
  <c r="K56" i="11"/>
  <c r="O55" i="11"/>
  <c r="M55" i="11"/>
  <c r="K55" i="11"/>
  <c r="O54" i="11"/>
  <c r="M54" i="11"/>
  <c r="K54" i="11"/>
  <c r="O53" i="11"/>
  <c r="M53" i="11"/>
  <c r="K53" i="11"/>
  <c r="O52" i="11"/>
  <c r="M52" i="11"/>
  <c r="K52" i="11"/>
  <c r="O51" i="11"/>
  <c r="M51" i="11"/>
  <c r="K51" i="11"/>
  <c r="O50" i="11"/>
  <c r="M50" i="11"/>
  <c r="K50" i="11"/>
  <c r="O49" i="11"/>
  <c r="M49" i="11"/>
  <c r="K49" i="11"/>
  <c r="O48" i="11"/>
  <c r="M48" i="11"/>
  <c r="K48" i="11"/>
  <c r="O47" i="11"/>
  <c r="M47" i="11"/>
  <c r="K47" i="11"/>
  <c r="O46" i="11"/>
  <c r="M46" i="11"/>
  <c r="K46" i="11"/>
  <c r="O45" i="11"/>
  <c r="M45" i="11"/>
  <c r="K45" i="11"/>
  <c r="O44" i="11"/>
  <c r="M44" i="11"/>
  <c r="K44" i="11"/>
  <c r="O43" i="11"/>
  <c r="M43" i="11"/>
  <c r="K43" i="11"/>
  <c r="O42" i="11"/>
  <c r="M42" i="11"/>
  <c r="K42" i="11"/>
  <c r="O41" i="11"/>
  <c r="M41" i="11"/>
  <c r="K41" i="11"/>
  <c r="O40" i="11"/>
  <c r="M40" i="11"/>
  <c r="K40" i="11"/>
  <c r="O39" i="11"/>
  <c r="M39" i="11"/>
  <c r="K39" i="11"/>
  <c r="O38" i="11"/>
  <c r="M38" i="11"/>
  <c r="K38" i="11"/>
  <c r="O37" i="11"/>
  <c r="M37" i="11"/>
  <c r="K37" i="11"/>
  <c r="O36" i="11"/>
  <c r="M36" i="11"/>
  <c r="K36" i="11"/>
  <c r="O35" i="11"/>
  <c r="M35" i="11"/>
  <c r="K35" i="11"/>
  <c r="O34" i="11"/>
  <c r="M34" i="11"/>
  <c r="K34" i="11"/>
  <c r="O33" i="11"/>
  <c r="M33" i="11"/>
  <c r="K33" i="11"/>
  <c r="O32" i="11"/>
  <c r="M32" i="11"/>
  <c r="K32" i="11"/>
  <c r="O31" i="11"/>
  <c r="M31" i="11"/>
  <c r="K31" i="11"/>
  <c r="O30" i="11"/>
  <c r="M30" i="11"/>
  <c r="K30" i="11"/>
  <c r="O29" i="11"/>
  <c r="M29" i="11"/>
  <c r="K29" i="11"/>
  <c r="O28" i="11"/>
  <c r="M28" i="11"/>
  <c r="K28" i="11"/>
  <c r="O27" i="11"/>
  <c r="M27" i="11"/>
  <c r="K27" i="11"/>
  <c r="O26" i="11"/>
  <c r="M26" i="11"/>
  <c r="K26" i="11"/>
  <c r="O25" i="11"/>
  <c r="M25" i="11"/>
  <c r="K25" i="11"/>
  <c r="O24" i="11"/>
  <c r="M24" i="11"/>
  <c r="K24" i="11"/>
  <c r="O23" i="11"/>
  <c r="M23" i="11"/>
  <c r="K23" i="11"/>
  <c r="O22" i="11"/>
  <c r="M22" i="11"/>
  <c r="K22" i="11"/>
  <c r="O21" i="11"/>
  <c r="M21" i="11"/>
  <c r="K21" i="11"/>
  <c r="O20" i="11"/>
  <c r="M20" i="11"/>
  <c r="K20" i="11"/>
  <c r="O19" i="11"/>
  <c r="M19" i="11"/>
  <c r="K19" i="11"/>
  <c r="O18" i="11"/>
  <c r="M18" i="11"/>
  <c r="K18" i="11"/>
  <c r="O17" i="11"/>
  <c r="M17" i="11"/>
  <c r="K17" i="11"/>
  <c r="O16" i="11"/>
  <c r="M16" i="11"/>
  <c r="K16" i="11"/>
  <c r="O15" i="11"/>
  <c r="M15" i="11"/>
  <c r="K15" i="11"/>
  <c r="O14" i="11"/>
  <c r="K14" i="11"/>
  <c r="O13" i="11"/>
  <c r="M13" i="11"/>
  <c r="K13" i="11"/>
  <c r="O12" i="11"/>
  <c r="M12" i="11"/>
  <c r="K12" i="11"/>
  <c r="O11" i="11"/>
  <c r="M11" i="11"/>
  <c r="K11" i="11"/>
  <c r="O10" i="11"/>
  <c r="M10" i="11"/>
  <c r="K10" i="11"/>
  <c r="O9" i="11"/>
  <c r="M9" i="11"/>
  <c r="K9" i="11"/>
  <c r="O8" i="11"/>
  <c r="M8" i="11"/>
  <c r="K8" i="11"/>
  <c r="O7" i="11"/>
  <c r="M7" i="11"/>
  <c r="K7" i="11"/>
  <c r="O6" i="11"/>
  <c r="M6" i="11"/>
  <c r="K6" i="11"/>
  <c r="O5" i="11"/>
  <c r="M5" i="11"/>
  <c r="K5" i="11"/>
  <c r="O4" i="11"/>
  <c r="M4" i="11"/>
  <c r="K4" i="11"/>
  <c r="O3" i="11"/>
  <c r="M3" i="11"/>
  <c r="K3" i="11"/>
  <c r="O2" i="11"/>
  <c r="M2" i="11"/>
  <c r="K2" i="11"/>
  <c r="P196" i="10"/>
  <c r="O196" i="10"/>
  <c r="P195" i="10"/>
  <c r="O195" i="10"/>
  <c r="P194" i="10"/>
  <c r="O194" i="10"/>
  <c r="P191" i="10"/>
  <c r="O191" i="10"/>
  <c r="P157" i="10"/>
  <c r="O157" i="10"/>
  <c r="P156" i="10"/>
  <c r="O156" i="10"/>
  <c r="P153" i="10"/>
  <c r="O153" i="10"/>
  <c r="P152" i="10"/>
  <c r="O152" i="10"/>
  <c r="P149" i="10"/>
  <c r="O149" i="10"/>
  <c r="P148" i="10"/>
  <c r="O148" i="10"/>
  <c r="P147" i="10"/>
  <c r="O147" i="10"/>
  <c r="P145" i="10"/>
  <c r="O145" i="10"/>
  <c r="P142" i="10"/>
  <c r="O142" i="10"/>
  <c r="P141" i="10"/>
  <c r="O141" i="10"/>
  <c r="P137" i="10"/>
  <c r="O137" i="10"/>
  <c r="P193" i="10"/>
  <c r="O193" i="10"/>
  <c r="P192" i="10"/>
  <c r="O192" i="10"/>
  <c r="P154" i="10"/>
  <c r="O154" i="10"/>
  <c r="P151" i="10"/>
  <c r="O151" i="10"/>
  <c r="P223" i="10"/>
  <c r="O223" i="10"/>
  <c r="P158" i="10"/>
  <c r="O158" i="10"/>
  <c r="P146" i="10"/>
  <c r="O146" i="10"/>
  <c r="P144" i="10"/>
  <c r="O144" i="10"/>
  <c r="P139" i="10"/>
  <c r="O139" i="10"/>
  <c r="P138" i="10"/>
  <c r="O138" i="10"/>
  <c r="P155" i="10"/>
  <c r="O155" i="10"/>
  <c r="P150" i="10"/>
  <c r="O150" i="10"/>
  <c r="P143" i="10"/>
  <c r="O143" i="10"/>
  <c r="P140" i="10"/>
  <c r="O140" i="10"/>
  <c r="P136" i="10"/>
  <c r="O136" i="10"/>
  <c r="J136" i="10"/>
  <c r="P267" i="10"/>
  <c r="O267" i="10"/>
  <c r="P259" i="10"/>
  <c r="P255" i="10"/>
  <c r="O255" i="10"/>
  <c r="P253" i="10"/>
  <c r="O253" i="10"/>
  <c r="P251" i="10"/>
  <c r="O251" i="10"/>
  <c r="P249" i="10"/>
  <c r="O249" i="10"/>
  <c r="P243" i="10"/>
  <c r="O243" i="10"/>
  <c r="P241" i="10"/>
  <c r="O241" i="10"/>
  <c r="P233" i="10"/>
  <c r="O233" i="10"/>
  <c r="P206" i="10"/>
  <c r="O206" i="10"/>
  <c r="P200" i="10"/>
  <c r="O200" i="10"/>
  <c r="P174" i="10"/>
  <c r="O174" i="10"/>
  <c r="P166" i="10"/>
  <c r="O166" i="10"/>
  <c r="P131" i="10"/>
  <c r="O131" i="10"/>
  <c r="P111" i="10"/>
  <c r="O111" i="10"/>
  <c r="P105" i="10"/>
  <c r="O105" i="10"/>
  <c r="P93" i="10"/>
  <c r="O93" i="10"/>
  <c r="P87" i="10"/>
  <c r="O87" i="10"/>
  <c r="P85" i="10"/>
  <c r="O85" i="10"/>
  <c r="P71" i="10"/>
  <c r="O71" i="10"/>
  <c r="P63" i="10"/>
  <c r="O63" i="10"/>
  <c r="P59" i="10"/>
  <c r="O59" i="10"/>
  <c r="P57" i="10"/>
  <c r="O57" i="10"/>
  <c r="P49" i="10"/>
  <c r="O49" i="10"/>
  <c r="P41" i="10"/>
  <c r="O41" i="10"/>
  <c r="P33" i="10"/>
  <c r="O33" i="10"/>
  <c r="P29" i="10"/>
  <c r="O29" i="10"/>
  <c r="P23" i="10"/>
  <c r="O23" i="10"/>
  <c r="P19" i="10"/>
  <c r="O19" i="10"/>
  <c r="P9" i="10"/>
  <c r="O9" i="10"/>
  <c r="P227" i="10"/>
  <c r="O227" i="10"/>
  <c r="P202" i="10"/>
  <c r="O202" i="10"/>
  <c r="P182" i="10"/>
  <c r="O182" i="10"/>
  <c r="P129" i="10"/>
  <c r="O129" i="10"/>
  <c r="P121" i="10"/>
  <c r="O121" i="10"/>
  <c r="P103" i="10"/>
  <c r="O103" i="10"/>
  <c r="P99" i="10"/>
  <c r="O99" i="10"/>
  <c r="P97" i="10"/>
  <c r="O97" i="10"/>
  <c r="P83" i="10"/>
  <c r="O83" i="10"/>
  <c r="P61" i="10"/>
  <c r="O61" i="10"/>
  <c r="P269" i="10"/>
  <c r="O269" i="10"/>
  <c r="P257" i="10"/>
  <c r="O257" i="10"/>
  <c r="P247" i="10"/>
  <c r="O247" i="10"/>
  <c r="P229" i="10"/>
  <c r="O229" i="10"/>
  <c r="P222" i="10"/>
  <c r="O222" i="10"/>
  <c r="P198" i="10"/>
  <c r="O198" i="10"/>
  <c r="P190" i="10"/>
  <c r="O190" i="10"/>
  <c r="P178" i="10"/>
  <c r="O178" i="10"/>
  <c r="P162" i="10"/>
  <c r="O162" i="10"/>
  <c r="P109" i="10"/>
  <c r="O109" i="10"/>
  <c r="P95" i="10"/>
  <c r="O95" i="10"/>
  <c r="P79" i="10"/>
  <c r="O79" i="10"/>
  <c r="P65" i="10"/>
  <c r="O65" i="10"/>
  <c r="P39" i="10"/>
  <c r="O39" i="10"/>
  <c r="P271" i="10"/>
  <c r="O271" i="10"/>
  <c r="P212" i="10"/>
  <c r="O212" i="10"/>
  <c r="P188" i="10"/>
  <c r="O188" i="10"/>
  <c r="P135" i="10"/>
  <c r="O135" i="10"/>
  <c r="P25" i="10"/>
  <c r="O25" i="10"/>
  <c r="P266" i="10"/>
  <c r="O266" i="10"/>
  <c r="P258" i="10"/>
  <c r="P254" i="10"/>
  <c r="O254" i="10"/>
  <c r="P252" i="10"/>
  <c r="O252" i="10"/>
  <c r="P250" i="10"/>
  <c r="O250" i="10"/>
  <c r="P248" i="10"/>
  <c r="O248" i="10"/>
  <c r="P242" i="10"/>
  <c r="O242" i="10"/>
  <c r="P240" i="10"/>
  <c r="O240" i="10"/>
  <c r="J240" i="10"/>
  <c r="P239" i="10"/>
  <c r="O239" i="10"/>
  <c r="P238" i="10"/>
  <c r="O238" i="10"/>
  <c r="P237" i="10"/>
  <c r="O237" i="10"/>
  <c r="P236" i="10"/>
  <c r="O236" i="10"/>
  <c r="P234" i="10"/>
  <c r="O234" i="10"/>
  <c r="P235" i="10"/>
  <c r="O235" i="10"/>
  <c r="P232" i="10"/>
  <c r="O232" i="10"/>
  <c r="P230" i="10"/>
  <c r="O230" i="10"/>
  <c r="P231" i="10"/>
  <c r="O231" i="10"/>
  <c r="P224" i="10"/>
  <c r="O224" i="10"/>
  <c r="P225" i="10"/>
  <c r="O225" i="10"/>
  <c r="P220" i="10"/>
  <c r="O220" i="10"/>
  <c r="P219" i="10"/>
  <c r="O219" i="10"/>
  <c r="P214" i="10"/>
  <c r="O214" i="10"/>
  <c r="P213" i="10"/>
  <c r="O213" i="10"/>
  <c r="P205" i="10"/>
  <c r="O205" i="10"/>
  <c r="P199" i="10"/>
  <c r="O199" i="10"/>
  <c r="P180" i="10"/>
  <c r="O180" i="10"/>
  <c r="P179" i="10"/>
  <c r="O179" i="10"/>
  <c r="P175" i="10"/>
  <c r="O175" i="10"/>
  <c r="P176" i="10"/>
  <c r="O176" i="10"/>
  <c r="P173" i="10"/>
  <c r="O173" i="10"/>
  <c r="P172" i="10"/>
  <c r="O172" i="10"/>
  <c r="P171" i="10"/>
  <c r="O171" i="10"/>
  <c r="P169" i="10"/>
  <c r="O169" i="10"/>
  <c r="P170" i="10"/>
  <c r="O170" i="10"/>
  <c r="P168" i="10"/>
  <c r="O168" i="10"/>
  <c r="P167" i="10"/>
  <c r="O167" i="10"/>
  <c r="P165" i="10"/>
  <c r="O165" i="10"/>
  <c r="P163" i="10"/>
  <c r="O163" i="10"/>
  <c r="P164" i="10"/>
  <c r="O164" i="10"/>
  <c r="P130" i="10"/>
  <c r="O130" i="10"/>
  <c r="P125" i="10"/>
  <c r="O125" i="10"/>
  <c r="P124" i="10"/>
  <c r="O124" i="10"/>
  <c r="P118" i="10"/>
  <c r="O118" i="10"/>
  <c r="P119" i="10"/>
  <c r="O119" i="10"/>
  <c r="P117" i="10"/>
  <c r="O117" i="10"/>
  <c r="P116" i="10"/>
  <c r="O116" i="10"/>
  <c r="P110" i="10"/>
  <c r="O110" i="10"/>
  <c r="P104" i="10"/>
  <c r="O104" i="10"/>
  <c r="P92" i="10"/>
  <c r="O92" i="10"/>
  <c r="P86" i="10"/>
  <c r="O86" i="10"/>
  <c r="P84" i="10"/>
  <c r="O84" i="10"/>
  <c r="O76" i="10"/>
  <c r="P77" i="10"/>
  <c r="O77" i="10"/>
  <c r="P75" i="10"/>
  <c r="O75" i="10"/>
  <c r="P74" i="10"/>
  <c r="O74" i="10"/>
  <c r="P70" i="10"/>
  <c r="O70" i="10"/>
  <c r="P68" i="10"/>
  <c r="O68" i="10"/>
  <c r="P69" i="10"/>
  <c r="O69" i="10"/>
  <c r="P66" i="10"/>
  <c r="O66" i="10"/>
  <c r="P67" i="10"/>
  <c r="O67" i="10"/>
  <c r="P62" i="10"/>
  <c r="O62" i="10"/>
  <c r="P58" i="10"/>
  <c r="O58" i="10"/>
  <c r="P56" i="10"/>
  <c r="O56" i="10"/>
  <c r="P54" i="10"/>
  <c r="O54" i="10"/>
  <c r="J54" i="10"/>
  <c r="P55" i="10"/>
  <c r="O55" i="10"/>
  <c r="P53" i="10"/>
  <c r="O53" i="10"/>
  <c r="P52" i="10"/>
  <c r="O52" i="10"/>
  <c r="P50" i="10"/>
  <c r="O50" i="10"/>
  <c r="P51" i="10"/>
  <c r="O51" i="10"/>
  <c r="P48" i="10"/>
  <c r="O48" i="10"/>
  <c r="P47" i="10"/>
  <c r="O47" i="10"/>
  <c r="P46" i="10"/>
  <c r="O46" i="10"/>
  <c r="P40" i="10"/>
  <c r="O40" i="10"/>
  <c r="P37" i="10"/>
  <c r="O37" i="10"/>
  <c r="P36" i="10"/>
  <c r="O36" i="10"/>
  <c r="P32" i="10"/>
  <c r="O32" i="10"/>
  <c r="P31" i="10"/>
  <c r="O31" i="10"/>
  <c r="P30" i="10"/>
  <c r="O30" i="10"/>
  <c r="P28" i="10"/>
  <c r="O28" i="10"/>
  <c r="P22" i="10"/>
  <c r="O22" i="10"/>
  <c r="P21" i="10"/>
  <c r="O21" i="10"/>
  <c r="P20" i="10"/>
  <c r="O20" i="10"/>
  <c r="P18" i="10"/>
  <c r="O18" i="10"/>
  <c r="J18" i="10"/>
  <c r="P12" i="10"/>
  <c r="O12" i="10"/>
  <c r="P13" i="10"/>
  <c r="O13" i="10"/>
  <c r="P8" i="10"/>
  <c r="O8" i="10"/>
  <c r="P7" i="10"/>
  <c r="O7" i="10"/>
  <c r="P6" i="10"/>
  <c r="O6" i="10"/>
  <c r="P2" i="10"/>
  <c r="O2" i="10"/>
  <c r="P3" i="10"/>
  <c r="O3" i="10"/>
  <c r="P265" i="10"/>
  <c r="O265" i="10"/>
  <c r="P264" i="10"/>
  <c r="O264" i="10"/>
  <c r="P263" i="10"/>
  <c r="O263" i="10"/>
  <c r="P262" i="10"/>
  <c r="O262" i="10"/>
  <c r="P226" i="10"/>
  <c r="O226" i="10"/>
  <c r="P201" i="10"/>
  <c r="O201" i="10"/>
  <c r="P183" i="10"/>
  <c r="O183" i="10"/>
  <c r="P184" i="10"/>
  <c r="O184" i="10"/>
  <c r="P181" i="10"/>
  <c r="O181" i="10"/>
  <c r="P128" i="10"/>
  <c r="O128" i="10"/>
  <c r="P126" i="10"/>
  <c r="O126" i="10"/>
  <c r="P127" i="10"/>
  <c r="O127" i="10"/>
  <c r="P120" i="10"/>
  <c r="O120" i="10"/>
  <c r="P106" i="10"/>
  <c r="O106" i="10"/>
  <c r="P107" i="10"/>
  <c r="O107" i="10"/>
  <c r="P102" i="10"/>
  <c r="O102" i="10"/>
  <c r="J102" i="10"/>
  <c r="P101" i="10"/>
  <c r="O101" i="10"/>
  <c r="P100" i="10"/>
  <c r="O100" i="10"/>
  <c r="P98" i="10"/>
  <c r="O98" i="10"/>
  <c r="P96" i="10"/>
  <c r="O96" i="10"/>
  <c r="P82" i="10"/>
  <c r="O82" i="10"/>
  <c r="P60" i="10"/>
  <c r="O60" i="10"/>
  <c r="P11" i="10"/>
  <c r="O11" i="10"/>
  <c r="P10" i="10"/>
  <c r="O10" i="10"/>
  <c r="P4" i="10"/>
  <c r="O4" i="10"/>
  <c r="P5" i="10"/>
  <c r="O5" i="10"/>
  <c r="P268" i="10"/>
  <c r="O268" i="10"/>
  <c r="P261" i="10"/>
  <c r="O261" i="10"/>
  <c r="P260" i="10"/>
  <c r="O260" i="10"/>
  <c r="P256" i="10"/>
  <c r="O256" i="10"/>
  <c r="P246" i="10"/>
  <c r="O246" i="10"/>
  <c r="P244" i="10"/>
  <c r="O244" i="10"/>
  <c r="P245" i="10"/>
  <c r="O245" i="10"/>
  <c r="P228" i="10"/>
  <c r="O228" i="10"/>
  <c r="P221" i="10"/>
  <c r="O221" i="10"/>
  <c r="P215" i="10"/>
  <c r="O215" i="10"/>
  <c r="P216" i="10"/>
  <c r="O216" i="10"/>
  <c r="P207" i="10"/>
  <c r="O207" i="10"/>
  <c r="P208" i="10"/>
  <c r="O208" i="10"/>
  <c r="P203" i="10"/>
  <c r="O203" i="10"/>
  <c r="P204" i="10"/>
  <c r="O204" i="10"/>
  <c r="P197" i="10"/>
  <c r="O197" i="10"/>
  <c r="P189" i="10"/>
  <c r="O189" i="10"/>
  <c r="P185" i="10"/>
  <c r="O185" i="10"/>
  <c r="J185" i="10"/>
  <c r="P186" i="10"/>
  <c r="O186" i="10"/>
  <c r="P177" i="10"/>
  <c r="O177" i="10"/>
  <c r="P161" i="10"/>
  <c r="O161" i="10"/>
  <c r="P123" i="10"/>
  <c r="O123" i="10"/>
  <c r="P122" i="10"/>
  <c r="O122" i="10"/>
  <c r="P115" i="10"/>
  <c r="O115" i="10"/>
  <c r="P114" i="10"/>
  <c r="O114" i="10"/>
  <c r="P112" i="10"/>
  <c r="O112" i="10"/>
  <c r="P113" i="10"/>
  <c r="O113" i="10"/>
  <c r="P108" i="10"/>
  <c r="O108" i="10"/>
  <c r="P94" i="10"/>
  <c r="O94" i="10"/>
  <c r="P91" i="10"/>
  <c r="O91" i="10"/>
  <c r="P90" i="10"/>
  <c r="O90" i="10"/>
  <c r="P89" i="10"/>
  <c r="O89" i="10"/>
  <c r="P88" i="10"/>
  <c r="O88" i="10"/>
  <c r="P81" i="10"/>
  <c r="O81" i="10"/>
  <c r="P80" i="10"/>
  <c r="O80" i="10"/>
  <c r="P78" i="10"/>
  <c r="O78" i="10"/>
  <c r="P73" i="10"/>
  <c r="O73" i="10"/>
  <c r="P72" i="10"/>
  <c r="O72" i="10"/>
  <c r="P64" i="10"/>
  <c r="O64" i="10"/>
  <c r="P44" i="10"/>
  <c r="O44" i="10"/>
  <c r="P45" i="10"/>
  <c r="O45" i="10"/>
  <c r="P43" i="10"/>
  <c r="O43" i="10"/>
  <c r="P42" i="10"/>
  <c r="O42" i="10"/>
  <c r="P38" i="10"/>
  <c r="O38" i="10"/>
  <c r="P34" i="10"/>
  <c r="O34" i="10"/>
  <c r="P35" i="10"/>
  <c r="O35" i="10"/>
  <c r="P26" i="10"/>
  <c r="O26" i="10"/>
  <c r="P16" i="10"/>
  <c r="O16" i="10"/>
  <c r="P17" i="10"/>
  <c r="O17" i="10"/>
  <c r="P14" i="10"/>
  <c r="O14" i="10"/>
  <c r="P15" i="10"/>
  <c r="O15" i="10"/>
  <c r="P270" i="10"/>
  <c r="O270" i="10"/>
  <c r="P218" i="10"/>
  <c r="O218" i="10"/>
  <c r="P217" i="10"/>
  <c r="O217" i="10"/>
  <c r="P211" i="10"/>
  <c r="O211" i="10"/>
  <c r="P210" i="10"/>
  <c r="O210" i="10"/>
  <c r="P209" i="10"/>
  <c r="O209" i="10"/>
  <c r="P187" i="10"/>
  <c r="O187" i="10"/>
  <c r="P160" i="10"/>
  <c r="O160" i="10"/>
  <c r="P159" i="10"/>
  <c r="O159" i="10"/>
  <c r="P134" i="10"/>
  <c r="O134" i="10"/>
  <c r="P132" i="10"/>
  <c r="O132" i="10"/>
  <c r="P133" i="10"/>
  <c r="O133" i="10"/>
  <c r="P24" i="10"/>
  <c r="O24" i="10"/>
  <c r="O25" i="9" l="1"/>
  <c r="O149" i="9"/>
  <c r="O150" i="9"/>
  <c r="O12" i="9"/>
  <c r="O13" i="9"/>
  <c r="O4" i="9"/>
  <c r="O5" i="9"/>
  <c r="O216" i="9"/>
  <c r="O217" i="9"/>
  <c r="O16" i="9"/>
  <c r="O17" i="9"/>
  <c r="O264" i="9"/>
  <c r="O265" i="9"/>
  <c r="O268" i="9"/>
  <c r="O269" i="9"/>
  <c r="O168" i="9"/>
  <c r="O169" i="9"/>
  <c r="O270" i="9"/>
  <c r="O45" i="9"/>
  <c r="O116" i="9"/>
  <c r="O8" i="9"/>
  <c r="O125" i="9"/>
  <c r="O11" i="9"/>
  <c r="O260" i="9"/>
  <c r="O261" i="9"/>
  <c r="O252" i="9"/>
  <c r="O253" i="9"/>
  <c r="O161" i="9"/>
  <c r="O162" i="9"/>
  <c r="O138" i="9"/>
  <c r="O139" i="9"/>
  <c r="O56" i="9"/>
  <c r="O57" i="9"/>
  <c r="O89" i="9"/>
  <c r="O90" i="9"/>
  <c r="O256" i="9"/>
  <c r="O257" i="9"/>
  <c r="O2" i="9"/>
  <c r="O3" i="9"/>
  <c r="O50" i="9"/>
  <c r="O51" i="9"/>
  <c r="O52" i="9"/>
  <c r="O110" i="9"/>
  <c r="O111" i="9"/>
  <c r="O91" i="9"/>
  <c r="O92" i="9"/>
  <c r="O262" i="9"/>
  <c r="O263" i="9"/>
  <c r="O14" i="9"/>
  <c r="O15" i="9"/>
  <c r="O77" i="9"/>
  <c r="O78" i="9"/>
  <c r="O208" i="9"/>
  <c r="O209" i="9"/>
  <c r="O121" i="9"/>
  <c r="O122" i="9"/>
  <c r="O171" i="9"/>
  <c r="O172" i="9"/>
  <c r="O153" i="9"/>
  <c r="O154" i="9"/>
  <c r="O210" i="9"/>
  <c r="O211" i="9"/>
  <c r="O28" i="9"/>
  <c r="O29" i="9"/>
  <c r="O106" i="9"/>
  <c r="O107" i="9"/>
  <c r="O179" i="9"/>
  <c r="O180" i="9"/>
  <c r="O132" i="9"/>
  <c r="O133" i="9"/>
  <c r="O6" i="9"/>
  <c r="O7" i="9"/>
  <c r="O157" i="9"/>
  <c r="O158" i="9"/>
  <c r="O81" i="9"/>
  <c r="O82" i="9"/>
  <c r="O143" i="9"/>
  <c r="O144" i="9"/>
  <c r="O32" i="9"/>
  <c r="O33" i="9"/>
  <c r="O224" i="9"/>
  <c r="O225" i="9"/>
  <c r="O43" i="9"/>
  <c r="O44" i="9"/>
  <c r="O266" i="9"/>
  <c r="O267" i="9"/>
  <c r="O136" i="9"/>
  <c r="O238" i="9"/>
  <c r="O22" i="9"/>
  <c r="O23" i="9"/>
  <c r="O247" i="9"/>
  <c r="O145" i="9"/>
  <c r="O146" i="9"/>
  <c r="O53" i="9"/>
  <c r="O193" i="9"/>
  <c r="O194" i="9"/>
  <c r="O254" i="9"/>
  <c r="O255" i="9"/>
  <c r="O205" i="9"/>
  <c r="O206" i="9"/>
  <c r="O207" i="9"/>
  <c r="O36" i="9"/>
  <c r="O48" i="9"/>
  <c r="O49" i="9"/>
  <c r="O218" i="9"/>
  <c r="O219" i="9"/>
  <c r="O236" i="9"/>
  <c r="O237" i="9"/>
  <c r="O195" i="9"/>
  <c r="O196" i="9"/>
  <c r="O93" i="9"/>
  <c r="O94" i="9"/>
  <c r="O177" i="9"/>
  <c r="O178" i="9"/>
  <c r="O155" i="9"/>
  <c r="O156" i="9"/>
  <c r="O64" i="9"/>
  <c r="O65" i="9"/>
  <c r="O189" i="9"/>
  <c r="O190" i="9"/>
  <c r="O83" i="9"/>
  <c r="O84" i="9"/>
  <c r="O181" i="9"/>
  <c r="O182" i="9"/>
  <c r="O245" i="9"/>
  <c r="O246" i="9"/>
  <c r="O73" i="9"/>
  <c r="O74" i="9"/>
  <c r="O34" i="9"/>
  <c r="O35" i="9"/>
  <c r="O85" i="9"/>
  <c r="O86" i="9"/>
  <c r="O203" i="9"/>
  <c r="O117" i="9"/>
  <c r="O228" i="9"/>
  <c r="O229" i="9"/>
  <c r="O250" i="9"/>
  <c r="O251" i="9"/>
  <c r="O68" i="9"/>
  <c r="O69" i="9"/>
  <c r="O70" i="9"/>
  <c r="O46" i="9"/>
  <c r="O47" i="9"/>
  <c r="O163" i="9"/>
  <c r="O118" i="9"/>
  <c r="O140" i="9"/>
  <c r="O230" i="9"/>
  <c r="O231" i="9"/>
  <c r="O183" i="9"/>
  <c r="O184" i="9"/>
  <c r="O100" i="9"/>
  <c r="O101" i="9"/>
  <c r="O26" i="9"/>
  <c r="O27" i="9"/>
  <c r="O119" i="9"/>
  <c r="O120" i="9"/>
  <c r="O71" i="9"/>
  <c r="O72" i="9"/>
  <c r="O102" i="9"/>
  <c r="O103" i="9"/>
  <c r="O128" i="9"/>
  <c r="O129" i="9"/>
  <c r="O164" i="9"/>
  <c r="O165" i="9"/>
  <c r="O220" i="9"/>
  <c r="O221" i="9"/>
  <c r="O232" i="9"/>
  <c r="O233" i="9"/>
  <c r="O185" i="9"/>
  <c r="O186" i="9"/>
  <c r="O58" i="9"/>
  <c r="O59" i="9"/>
  <c r="O166" i="9"/>
  <c r="O167" i="9"/>
  <c r="O37" i="9"/>
  <c r="O38" i="9"/>
  <c r="O60" i="9"/>
  <c r="O61" i="9"/>
  <c r="O141" i="9"/>
  <c r="O142" i="9"/>
  <c r="O234" i="9"/>
  <c r="O235" i="9"/>
  <c r="O151" i="9"/>
  <c r="O152" i="9"/>
  <c r="O222" i="9"/>
  <c r="O223" i="9"/>
  <c r="O239" i="9"/>
  <c r="O240" i="9"/>
  <c r="O197" i="9"/>
  <c r="O198" i="9"/>
  <c r="O258" i="9"/>
  <c r="O259" i="9"/>
  <c r="O173" i="9"/>
  <c r="O174" i="9"/>
  <c r="O18" i="9"/>
  <c r="O19" i="9"/>
  <c r="O241" i="9"/>
  <c r="O242" i="9"/>
  <c r="O175" i="9"/>
  <c r="O176" i="9"/>
  <c r="O199" i="9"/>
  <c r="O200" i="9"/>
  <c r="O112" i="9"/>
  <c r="O113" i="9"/>
  <c r="O187" i="9"/>
  <c r="O188" i="9"/>
  <c r="O130" i="9"/>
  <c r="O131" i="9"/>
  <c r="O243" i="9"/>
  <c r="O244" i="9"/>
  <c r="O30" i="9"/>
  <c r="O31" i="9"/>
  <c r="O114" i="9"/>
  <c r="O115" i="9"/>
  <c r="O104" i="9"/>
  <c r="O105" i="9"/>
  <c r="O62" i="9"/>
  <c r="O63" i="9"/>
  <c r="O212" i="9"/>
  <c r="O213" i="9"/>
  <c r="O79" i="9"/>
  <c r="O80" i="9"/>
  <c r="O214" i="9"/>
  <c r="O215" i="9"/>
  <c r="O39" i="9"/>
  <c r="O40" i="9"/>
  <c r="O201" i="9"/>
  <c r="O202" i="9"/>
  <c r="O41" i="9"/>
  <c r="O42" i="9"/>
  <c r="O134" i="9"/>
  <c r="O135" i="9"/>
  <c r="O95" i="9"/>
  <c r="O96" i="9"/>
  <c r="O159" i="9"/>
  <c r="O160" i="9"/>
  <c r="O191" i="9"/>
  <c r="O192" i="9"/>
  <c r="O226" i="9"/>
  <c r="O227" i="9"/>
  <c r="O20" i="9"/>
  <c r="O21" i="9"/>
  <c r="O123" i="9"/>
  <c r="O124" i="9"/>
  <c r="O66" i="9"/>
  <c r="O67" i="9"/>
  <c r="O170" i="9"/>
  <c r="O137" i="9"/>
  <c r="O75" i="9"/>
  <c r="O76" i="9"/>
  <c r="O108" i="9"/>
  <c r="O109" i="9"/>
  <c r="O9" i="9"/>
  <c r="O97" i="9"/>
  <c r="O10" i="9"/>
  <c r="O204" i="9"/>
  <c r="O271" i="9"/>
  <c r="O54" i="9"/>
  <c r="O55" i="9"/>
  <c r="O147" i="9"/>
  <c r="O148" i="9"/>
  <c r="O98" i="9"/>
  <c r="O99" i="9"/>
  <c r="O126" i="9"/>
  <c r="O127" i="9"/>
  <c r="O87" i="9"/>
  <c r="O88" i="9"/>
  <c r="O248" i="9"/>
  <c r="O249" i="9"/>
  <c r="X25" i="9"/>
  <c r="AG25" i="9"/>
  <c r="X149" i="9"/>
  <c r="AG149" i="9"/>
  <c r="Y149" i="9"/>
  <c r="X150" i="9"/>
  <c r="AG150" i="9"/>
  <c r="Y150" i="9"/>
  <c r="X12" i="9"/>
  <c r="AG12" i="9"/>
  <c r="Y12" i="9"/>
  <c r="X13" i="9"/>
  <c r="AG13" i="9"/>
  <c r="Y13" i="9"/>
  <c r="X4" i="9"/>
  <c r="AG4" i="9"/>
  <c r="Y4" i="9"/>
  <c r="X5" i="9"/>
  <c r="AG5" i="9"/>
  <c r="X216" i="9"/>
  <c r="AG216" i="9"/>
  <c r="Y216" i="9"/>
  <c r="X217" i="9"/>
  <c r="AG217" i="9"/>
  <c r="X16" i="9"/>
  <c r="AG16" i="9"/>
  <c r="X17" i="9"/>
  <c r="AG17" i="9"/>
  <c r="Y17" i="9"/>
  <c r="X264" i="9"/>
  <c r="AG264" i="9"/>
  <c r="Y264" i="9"/>
  <c r="X265" i="9"/>
  <c r="AG265" i="9"/>
  <c r="Y265" i="9"/>
  <c r="X268" i="9"/>
  <c r="AG268" i="9"/>
  <c r="Y268" i="9"/>
  <c r="X269" i="9"/>
  <c r="AG269" i="9"/>
  <c r="X168" i="9"/>
  <c r="AG168" i="9"/>
  <c r="Y168" i="9"/>
  <c r="X169" i="9"/>
  <c r="AG169" i="9"/>
  <c r="X270" i="9"/>
  <c r="AG270" i="9"/>
  <c r="X45" i="9"/>
  <c r="AG45" i="9"/>
  <c r="Y45" i="9"/>
  <c r="X116" i="9"/>
  <c r="AG116" i="9"/>
  <c r="Y116" i="9"/>
  <c r="X8" i="9"/>
  <c r="AG8" i="9"/>
  <c r="X125" i="9"/>
  <c r="AG125" i="9"/>
  <c r="Y125" i="9"/>
  <c r="X11" i="9"/>
  <c r="AG11" i="9"/>
  <c r="Y11" i="9"/>
  <c r="X260" i="9"/>
  <c r="AG260" i="9"/>
  <c r="Y260" i="9"/>
  <c r="X261" i="9"/>
  <c r="AG261" i="9"/>
  <c r="X252" i="9"/>
  <c r="AG252" i="9"/>
  <c r="X253" i="9"/>
  <c r="AG253" i="9"/>
  <c r="Y253" i="9"/>
  <c r="X161" i="9"/>
  <c r="AG161" i="9"/>
  <c r="Y161" i="9"/>
  <c r="X162" i="9"/>
  <c r="AG162" i="9"/>
  <c r="Y162" i="9"/>
  <c r="X138" i="9"/>
  <c r="AG138" i="9"/>
  <c r="Y138" i="9"/>
  <c r="X139" i="9"/>
  <c r="AG139" i="9"/>
  <c r="X56" i="9"/>
  <c r="AG56" i="9"/>
  <c r="Y56" i="9"/>
  <c r="X57" i="9"/>
  <c r="AG57" i="9"/>
  <c r="X89" i="9"/>
  <c r="AG89" i="9"/>
  <c r="X90" i="9"/>
  <c r="AG90" i="9"/>
  <c r="Y90" i="9"/>
  <c r="X256" i="9"/>
  <c r="AG256" i="9"/>
  <c r="Y256" i="9"/>
  <c r="X257" i="9"/>
  <c r="AG257" i="9"/>
  <c r="Y257" i="9"/>
  <c r="X2" i="9"/>
  <c r="AG2" i="9"/>
  <c r="Y2" i="9"/>
  <c r="X3" i="9"/>
  <c r="AG3" i="9"/>
  <c r="X50" i="9"/>
  <c r="AG50" i="9"/>
  <c r="Y50" i="9"/>
  <c r="X51" i="9"/>
  <c r="AG51" i="9"/>
  <c r="X52" i="9"/>
  <c r="AG52" i="9"/>
  <c r="X110" i="9"/>
  <c r="AG110" i="9"/>
  <c r="Y110" i="9"/>
  <c r="X111" i="9"/>
  <c r="AG111" i="9"/>
  <c r="Y111" i="9"/>
  <c r="X91" i="9"/>
  <c r="AG91" i="9"/>
  <c r="Y91" i="9"/>
  <c r="X92" i="9"/>
  <c r="AG92" i="9"/>
  <c r="Y92" i="9"/>
  <c r="X262" i="9"/>
  <c r="AG262" i="9"/>
  <c r="Y262" i="9"/>
  <c r="X263" i="9"/>
  <c r="AG263" i="9"/>
  <c r="Y263" i="9"/>
  <c r="X14" i="9"/>
  <c r="AG14" i="9"/>
  <c r="Y14" i="9"/>
  <c r="X15" i="9"/>
  <c r="AG15" i="9"/>
  <c r="X77" i="9"/>
  <c r="AG77" i="9"/>
  <c r="X78" i="9"/>
  <c r="AG78" i="9"/>
  <c r="Y78" i="9"/>
  <c r="X208" i="9"/>
  <c r="AG208" i="9"/>
  <c r="X209" i="9"/>
  <c r="AG209" i="9"/>
  <c r="Y209" i="9"/>
  <c r="X121" i="9"/>
  <c r="AG121" i="9"/>
  <c r="Y121" i="9"/>
  <c r="X122" i="9"/>
  <c r="AG122" i="9"/>
  <c r="Y122" i="9"/>
  <c r="X171" i="9"/>
  <c r="AG171" i="9"/>
  <c r="X172" i="9"/>
  <c r="AG172" i="9"/>
  <c r="Y172" i="9"/>
  <c r="X153" i="9"/>
  <c r="AG153" i="9"/>
  <c r="X154" i="9"/>
  <c r="AG154" i="9"/>
  <c r="X210" i="9"/>
  <c r="AG210" i="9"/>
  <c r="Y210" i="9"/>
  <c r="X211" i="9"/>
  <c r="AG211" i="9"/>
  <c r="Y211" i="9"/>
  <c r="X28" i="9"/>
  <c r="AG28" i="9"/>
  <c r="Y28" i="9"/>
  <c r="X29" i="9"/>
  <c r="AG29" i="9"/>
  <c r="Y29" i="9"/>
  <c r="X106" i="9"/>
  <c r="AG106" i="9"/>
  <c r="X107" i="9"/>
  <c r="AG107" i="9"/>
  <c r="Y107" i="9"/>
  <c r="X179" i="9"/>
  <c r="AG179" i="9"/>
  <c r="X180" i="9"/>
  <c r="AG180" i="9"/>
  <c r="X132" i="9"/>
  <c r="AG132" i="9"/>
  <c r="Y132" i="9"/>
  <c r="X133" i="9"/>
  <c r="AG133" i="9"/>
  <c r="Y133" i="9"/>
  <c r="X6" i="9"/>
  <c r="AG6" i="9"/>
  <c r="Y6" i="9"/>
  <c r="X7" i="9"/>
  <c r="AG7" i="9"/>
  <c r="Y7" i="9"/>
  <c r="X157" i="9"/>
  <c r="AG157" i="9"/>
  <c r="X158" i="9"/>
  <c r="AG158" i="9"/>
  <c r="Y158" i="9"/>
  <c r="X81" i="9"/>
  <c r="AG81" i="9"/>
  <c r="X82" i="9"/>
  <c r="AG82" i="9"/>
  <c r="X143" i="9"/>
  <c r="AG143" i="9"/>
  <c r="Y143" i="9"/>
  <c r="X144" i="9"/>
  <c r="AG144" i="9"/>
  <c r="Y144" i="9"/>
  <c r="X32" i="9"/>
  <c r="AG32" i="9"/>
  <c r="Y32" i="9"/>
  <c r="X33" i="9"/>
  <c r="AG33" i="9"/>
  <c r="Y33" i="9"/>
  <c r="X224" i="9"/>
  <c r="AG224" i="9"/>
  <c r="X225" i="9"/>
  <c r="AG225" i="9"/>
  <c r="Y225" i="9"/>
  <c r="X43" i="9"/>
  <c r="AG43" i="9"/>
  <c r="X44" i="9"/>
  <c r="AG44" i="9"/>
  <c r="X266" i="9"/>
  <c r="AG266" i="9"/>
  <c r="Y266" i="9"/>
  <c r="X267" i="9"/>
  <c r="AG267" i="9"/>
  <c r="Y267" i="9"/>
  <c r="X136" i="9"/>
  <c r="AG136" i="9"/>
  <c r="Y136" i="9"/>
  <c r="X238" i="9"/>
  <c r="AG238" i="9"/>
  <c r="Y238" i="9"/>
  <c r="X22" i="9"/>
  <c r="AG22" i="9"/>
  <c r="X23" i="9"/>
  <c r="AG23" i="9"/>
  <c r="Y23" i="9"/>
  <c r="X247" i="9"/>
  <c r="AG247" i="9"/>
  <c r="Y247" i="9"/>
  <c r="X145" i="9"/>
  <c r="AG145" i="9"/>
  <c r="X146" i="9"/>
  <c r="AG146" i="9"/>
  <c r="X53" i="9"/>
  <c r="AG53" i="9"/>
  <c r="Y53" i="9"/>
  <c r="X193" i="9"/>
  <c r="AG193" i="9"/>
  <c r="X194" i="9"/>
  <c r="AG194" i="9"/>
  <c r="Y194" i="9"/>
  <c r="X254" i="9"/>
  <c r="AG254" i="9"/>
  <c r="X255" i="9"/>
  <c r="AG255" i="9"/>
  <c r="Y255" i="9"/>
  <c r="X205" i="9"/>
  <c r="AG205" i="9"/>
  <c r="X206" i="9"/>
  <c r="AG206" i="9"/>
  <c r="X207" i="9"/>
  <c r="AG207" i="9"/>
  <c r="Y207" i="9"/>
  <c r="X36" i="9"/>
  <c r="AG36" i="9"/>
  <c r="X48" i="9"/>
  <c r="AG48" i="9"/>
  <c r="Y48" i="9"/>
  <c r="X49" i="9"/>
  <c r="AG49" i="9"/>
  <c r="Y49" i="9"/>
  <c r="X218" i="9"/>
  <c r="AG218" i="9"/>
  <c r="X219" i="9"/>
  <c r="AG219" i="9"/>
  <c r="Y219" i="9"/>
  <c r="X236" i="9"/>
  <c r="AG236" i="9"/>
  <c r="Y236" i="9"/>
  <c r="X237" i="9"/>
  <c r="AG237" i="9"/>
  <c r="Y237" i="9"/>
  <c r="X195" i="9"/>
  <c r="AG195" i="9"/>
  <c r="Y195" i="9"/>
  <c r="X196" i="9"/>
  <c r="AG196" i="9"/>
  <c r="X93" i="9"/>
  <c r="AG93" i="9"/>
  <c r="X94" i="9"/>
  <c r="AG94" i="9"/>
  <c r="Y94" i="9"/>
  <c r="X177" i="9"/>
  <c r="AG177" i="9"/>
  <c r="X178" i="9"/>
  <c r="AG178" i="9"/>
  <c r="Y178" i="9"/>
  <c r="X155" i="9"/>
  <c r="AG155" i="9"/>
  <c r="Y155" i="9"/>
  <c r="X156" i="9"/>
  <c r="AG156" i="9"/>
  <c r="Y156" i="9"/>
  <c r="X64" i="9"/>
  <c r="AG64" i="9"/>
  <c r="Y64" i="9"/>
  <c r="X65" i="9"/>
  <c r="AG65" i="9"/>
  <c r="X189" i="9"/>
  <c r="AG189" i="9"/>
  <c r="X190" i="9"/>
  <c r="AG190" i="9"/>
  <c r="Y190" i="9"/>
  <c r="X83" i="9"/>
  <c r="AG83" i="9"/>
  <c r="Y83" i="9"/>
  <c r="X84" i="9"/>
  <c r="AG84" i="9"/>
  <c r="Y84" i="9"/>
  <c r="X181" i="9"/>
  <c r="AG181" i="9"/>
  <c r="Y181" i="9"/>
  <c r="X182" i="9"/>
  <c r="AG182" i="9"/>
  <c r="Y182" i="9"/>
  <c r="X245" i="9"/>
  <c r="AG245" i="9"/>
  <c r="Y245" i="9"/>
  <c r="X246" i="9"/>
  <c r="AG246" i="9"/>
  <c r="X73" i="9"/>
  <c r="AG73" i="9"/>
  <c r="X74" i="9"/>
  <c r="AG74" i="9"/>
  <c r="Y74" i="9"/>
  <c r="X34" i="9"/>
  <c r="AG34" i="9"/>
  <c r="X35" i="9"/>
  <c r="AG35" i="9"/>
  <c r="Y35" i="9"/>
  <c r="X85" i="9"/>
  <c r="AG85" i="9"/>
  <c r="Y85" i="9"/>
  <c r="X86" i="9"/>
  <c r="AG86" i="9"/>
  <c r="Y86" i="9"/>
  <c r="X203" i="9"/>
  <c r="AG203" i="9"/>
  <c r="Y203" i="9"/>
  <c r="X117" i="9"/>
  <c r="AG117" i="9"/>
  <c r="X228" i="9"/>
  <c r="AG228" i="9"/>
  <c r="X229" i="9"/>
  <c r="AG229" i="9"/>
  <c r="Y229" i="9"/>
  <c r="X250" i="9"/>
  <c r="AG250" i="9"/>
  <c r="Y250" i="9"/>
  <c r="X251" i="9"/>
  <c r="AG251" i="9"/>
  <c r="Y251" i="9"/>
  <c r="X68" i="9"/>
  <c r="AG68" i="9"/>
  <c r="X69" i="9"/>
  <c r="AG69" i="9"/>
  <c r="Y69" i="9"/>
  <c r="X70" i="9"/>
  <c r="AG70" i="9"/>
  <c r="X46" i="9"/>
  <c r="AG46" i="9"/>
  <c r="X47" i="9"/>
  <c r="AG47" i="9"/>
  <c r="Y47" i="9"/>
  <c r="X163" i="9"/>
  <c r="AG163" i="9"/>
  <c r="Y163" i="9"/>
  <c r="X118" i="9"/>
  <c r="AG118" i="9"/>
  <c r="Y118" i="9"/>
  <c r="X140" i="9"/>
  <c r="AG140" i="9"/>
  <c r="Y140" i="9"/>
  <c r="X230" i="9"/>
  <c r="AG230" i="9"/>
  <c r="X231" i="9"/>
  <c r="AG231" i="9"/>
  <c r="Y231" i="9"/>
  <c r="X183" i="9"/>
  <c r="AG183" i="9"/>
  <c r="X184" i="9"/>
  <c r="AG184" i="9"/>
  <c r="X100" i="9"/>
  <c r="AG100" i="9"/>
  <c r="Y100" i="9"/>
  <c r="X101" i="9"/>
  <c r="AG101" i="9"/>
  <c r="Y101" i="9"/>
  <c r="X26" i="9"/>
  <c r="AG26" i="9"/>
  <c r="Y26" i="9"/>
  <c r="X27" i="9"/>
  <c r="AG27" i="9"/>
  <c r="Y27" i="9"/>
  <c r="X119" i="9"/>
  <c r="AG119" i="9"/>
  <c r="X120" i="9"/>
  <c r="AG120" i="9"/>
  <c r="Y120" i="9"/>
  <c r="X71" i="9"/>
  <c r="AG71" i="9"/>
  <c r="X72" i="9"/>
  <c r="AG72" i="9"/>
  <c r="X102" i="9"/>
  <c r="AG102" i="9"/>
  <c r="Y102" i="9"/>
  <c r="X103" i="9"/>
  <c r="AG103" i="9"/>
  <c r="Y103" i="9"/>
  <c r="X128" i="9"/>
  <c r="AG128" i="9"/>
  <c r="Y128" i="9"/>
  <c r="X129" i="9"/>
  <c r="AG129" i="9"/>
  <c r="Y129" i="9"/>
  <c r="X164" i="9"/>
  <c r="AG164" i="9"/>
  <c r="X165" i="9"/>
  <c r="AG165" i="9"/>
  <c r="Y165" i="9"/>
  <c r="X220" i="9"/>
  <c r="AG220" i="9"/>
  <c r="X221" i="9"/>
  <c r="AG221" i="9"/>
  <c r="X232" i="9"/>
  <c r="AG232" i="9"/>
  <c r="Y232" i="9"/>
  <c r="X233" i="9"/>
  <c r="AG233" i="9"/>
  <c r="Y233" i="9"/>
  <c r="X185" i="9"/>
  <c r="AG185" i="9"/>
  <c r="Y185" i="9"/>
  <c r="X186" i="9"/>
  <c r="AG186" i="9"/>
  <c r="Y186" i="9"/>
  <c r="X58" i="9"/>
  <c r="AG58" i="9"/>
  <c r="X59" i="9"/>
  <c r="AG59" i="9"/>
  <c r="Y59" i="9"/>
  <c r="X166" i="9"/>
  <c r="AG166" i="9"/>
  <c r="X167" i="9"/>
  <c r="AG167" i="9"/>
  <c r="X37" i="9"/>
  <c r="AG37" i="9"/>
  <c r="Y37" i="9"/>
  <c r="X38" i="9"/>
  <c r="AG38" i="9"/>
  <c r="Y38" i="9"/>
  <c r="X60" i="9"/>
  <c r="AG60" i="9"/>
  <c r="Y60" i="9"/>
  <c r="X61" i="9"/>
  <c r="AG61" i="9"/>
  <c r="Y61" i="9"/>
  <c r="X141" i="9"/>
  <c r="AG141" i="9"/>
  <c r="X142" i="9"/>
  <c r="AG142" i="9"/>
  <c r="Y142" i="9"/>
  <c r="X234" i="9"/>
  <c r="AG234" i="9"/>
  <c r="X235" i="9"/>
  <c r="AG235" i="9"/>
  <c r="X151" i="9"/>
  <c r="AG151" i="9"/>
  <c r="Y151" i="9"/>
  <c r="X152" i="9"/>
  <c r="AG152" i="9"/>
  <c r="Y152" i="9"/>
  <c r="X222" i="9"/>
  <c r="AG222" i="9"/>
  <c r="Y222" i="9"/>
  <c r="X223" i="9"/>
  <c r="AG223" i="9"/>
  <c r="Y223" i="9"/>
  <c r="X239" i="9"/>
  <c r="AG239" i="9"/>
  <c r="X240" i="9"/>
  <c r="AG240" i="9"/>
  <c r="Y240" i="9"/>
  <c r="X197" i="9"/>
  <c r="AG197" i="9"/>
  <c r="X198" i="9"/>
  <c r="AG198" i="9"/>
  <c r="X258" i="9"/>
  <c r="AG258" i="9"/>
  <c r="Y258" i="9"/>
  <c r="X259" i="9"/>
  <c r="AG259" i="9"/>
  <c r="Y259" i="9"/>
  <c r="X173" i="9"/>
  <c r="AG173" i="9"/>
  <c r="X174" i="9"/>
  <c r="AG174" i="9"/>
  <c r="Y174" i="9"/>
  <c r="X18" i="9"/>
  <c r="AG18" i="9"/>
  <c r="Y18" i="9"/>
  <c r="X19" i="9"/>
  <c r="AG19" i="9"/>
  <c r="Y19" i="9"/>
  <c r="X241" i="9"/>
  <c r="AG241" i="9"/>
  <c r="Y241" i="9"/>
  <c r="X242" i="9"/>
  <c r="AG242" i="9"/>
  <c r="X175" i="9"/>
  <c r="AG175" i="9"/>
  <c r="X176" i="9"/>
  <c r="AG176" i="9"/>
  <c r="Y176" i="9"/>
  <c r="X199" i="9"/>
  <c r="AG199" i="9"/>
  <c r="X200" i="9"/>
  <c r="AG200" i="9"/>
  <c r="Y200" i="9"/>
  <c r="X112" i="9"/>
  <c r="AG112" i="9"/>
  <c r="Y112" i="9"/>
  <c r="X113" i="9"/>
  <c r="AG113" i="9"/>
  <c r="Y113" i="9"/>
  <c r="X187" i="9"/>
  <c r="AG187" i="9"/>
  <c r="Y187" i="9"/>
  <c r="X188" i="9"/>
  <c r="AG188" i="9"/>
  <c r="X130" i="9"/>
  <c r="AG130" i="9"/>
  <c r="X131" i="9"/>
  <c r="AG131" i="9"/>
  <c r="Y131" i="9"/>
  <c r="X243" i="9"/>
  <c r="AG243" i="9"/>
  <c r="X244" i="9"/>
  <c r="AG244" i="9"/>
  <c r="Y244" i="9"/>
  <c r="X30" i="9"/>
  <c r="AG30" i="9"/>
  <c r="Y30" i="9"/>
  <c r="X31" i="9"/>
  <c r="AG31" i="9"/>
  <c r="Y31" i="9"/>
  <c r="X114" i="9"/>
  <c r="AG114" i="9"/>
  <c r="Y114" i="9"/>
  <c r="X115" i="9"/>
  <c r="AG115" i="9"/>
  <c r="X104" i="9"/>
  <c r="AG104" i="9"/>
  <c r="X105" i="9"/>
  <c r="AG105" i="9"/>
  <c r="Y105" i="9"/>
  <c r="X62" i="9"/>
  <c r="AG62" i="9"/>
  <c r="X63" i="9"/>
  <c r="AG63" i="9"/>
  <c r="Y63" i="9"/>
  <c r="X212" i="9"/>
  <c r="AG212" i="9"/>
  <c r="Y212" i="9"/>
  <c r="X213" i="9"/>
  <c r="AG213" i="9"/>
  <c r="Y213" i="9"/>
  <c r="X79" i="9"/>
  <c r="AG79" i="9"/>
  <c r="Y79" i="9"/>
  <c r="X80" i="9"/>
  <c r="AG80" i="9"/>
  <c r="X214" i="9"/>
  <c r="AG214" i="9"/>
  <c r="X215" i="9"/>
  <c r="AG215" i="9"/>
  <c r="Y215" i="9"/>
  <c r="X39" i="9"/>
  <c r="AG39" i="9"/>
  <c r="X40" i="9"/>
  <c r="AG40" i="9"/>
  <c r="Y40" i="9"/>
  <c r="X201" i="9"/>
  <c r="AG201" i="9"/>
  <c r="X202" i="9"/>
  <c r="AG202" i="9"/>
  <c r="Y202" i="9"/>
  <c r="X41" i="9"/>
  <c r="AG41" i="9"/>
  <c r="Y41" i="9"/>
  <c r="X42" i="9"/>
  <c r="AG42" i="9"/>
  <c r="Y42" i="9"/>
  <c r="X134" i="9"/>
  <c r="AG134" i="9"/>
  <c r="Y134" i="9"/>
  <c r="X135" i="9"/>
  <c r="AG135" i="9"/>
  <c r="X95" i="9"/>
  <c r="AG95" i="9"/>
  <c r="X96" i="9"/>
  <c r="AG96" i="9"/>
  <c r="Y96" i="9"/>
  <c r="X159" i="9"/>
  <c r="AG159" i="9"/>
  <c r="X160" i="9"/>
  <c r="AG160" i="9"/>
  <c r="Y160" i="9"/>
  <c r="X191" i="9"/>
  <c r="AG191" i="9"/>
  <c r="Y191" i="9"/>
  <c r="X192" i="9"/>
  <c r="AG192" i="9"/>
  <c r="Y192" i="9"/>
  <c r="X226" i="9"/>
  <c r="AG226" i="9"/>
  <c r="Y226" i="9"/>
  <c r="X227" i="9"/>
  <c r="AG227" i="9"/>
  <c r="X20" i="9"/>
  <c r="AG20" i="9"/>
  <c r="X21" i="9"/>
  <c r="AG21" i="9"/>
  <c r="X123" i="9"/>
  <c r="AG123" i="9"/>
  <c r="X124" i="9"/>
  <c r="AG124" i="9"/>
  <c r="Y124" i="9"/>
  <c r="X66" i="9"/>
  <c r="AG66" i="9"/>
  <c r="Y66" i="9"/>
  <c r="X67" i="9"/>
  <c r="AG67" i="9"/>
  <c r="Y67" i="9"/>
  <c r="X170" i="9"/>
  <c r="AG170" i="9"/>
  <c r="Y170" i="9"/>
  <c r="X137" i="9"/>
  <c r="AG137" i="9"/>
  <c r="X75" i="9"/>
  <c r="AG75" i="9"/>
  <c r="X76" i="9"/>
  <c r="AG76" i="9"/>
  <c r="Y76" i="9"/>
  <c r="X108" i="9"/>
  <c r="AG108" i="9"/>
  <c r="X109" i="9"/>
  <c r="AG109" i="9"/>
  <c r="Y109" i="9"/>
  <c r="X9" i="9"/>
  <c r="AG9" i="9"/>
  <c r="Y9" i="9"/>
  <c r="X97" i="9"/>
  <c r="AG97" i="9"/>
  <c r="Y97" i="9"/>
  <c r="X10" i="9"/>
  <c r="AG10" i="9"/>
  <c r="Y10" i="9"/>
  <c r="X204" i="9"/>
  <c r="AG204" i="9"/>
  <c r="X271" i="9"/>
  <c r="AG271" i="9"/>
  <c r="X54" i="9"/>
  <c r="AG54" i="9"/>
  <c r="Y54" i="9"/>
  <c r="X55" i="9"/>
  <c r="AG55" i="9"/>
  <c r="X147" i="9"/>
  <c r="AG147" i="9"/>
  <c r="Y147" i="9"/>
  <c r="X148" i="9"/>
  <c r="AG148" i="9"/>
  <c r="Y148" i="9"/>
  <c r="X98" i="9"/>
  <c r="AG98" i="9"/>
  <c r="Y98" i="9"/>
  <c r="X99" i="9"/>
  <c r="AG99" i="9"/>
  <c r="Y99" i="9"/>
  <c r="X126" i="9"/>
  <c r="AG126" i="9"/>
  <c r="X127" i="9"/>
  <c r="AG127" i="9"/>
  <c r="X87" i="9"/>
  <c r="AG87" i="9"/>
  <c r="Y87" i="9"/>
  <c r="X88" i="9"/>
  <c r="AG88" i="9"/>
  <c r="X248" i="9"/>
  <c r="AG248" i="9"/>
  <c r="Y248" i="9"/>
  <c r="X249" i="9"/>
  <c r="AG249" i="9"/>
  <c r="Y249" i="9"/>
  <c r="X24" i="9"/>
  <c r="AG24" i="9"/>
  <c r="Y24" i="9"/>
  <c r="AP25" i="9"/>
  <c r="AP149" i="9"/>
  <c r="AP150" i="9"/>
  <c r="AP12" i="9"/>
  <c r="AP13" i="9"/>
  <c r="AP4" i="9"/>
  <c r="AP5" i="9"/>
  <c r="AP216" i="9"/>
  <c r="AP217" i="9"/>
  <c r="AP16" i="9"/>
  <c r="AP17" i="9"/>
  <c r="AP264" i="9"/>
  <c r="AP265" i="9"/>
  <c r="AP268" i="9"/>
  <c r="AP269" i="9"/>
  <c r="AP168" i="9"/>
  <c r="AP169" i="9"/>
  <c r="AP270" i="9"/>
  <c r="AP45" i="9"/>
  <c r="AP116" i="9"/>
  <c r="AP8" i="9"/>
  <c r="AP125" i="9"/>
  <c r="AP11" i="9"/>
  <c r="AP260" i="9"/>
  <c r="AP261" i="9"/>
  <c r="AP252" i="9"/>
  <c r="AP253" i="9"/>
  <c r="AP161" i="9"/>
  <c r="AP162" i="9"/>
  <c r="AP138" i="9"/>
  <c r="AP139" i="9"/>
  <c r="AP56" i="9"/>
  <c r="AP57" i="9"/>
  <c r="AP89" i="9"/>
  <c r="AP90" i="9"/>
  <c r="AP256" i="9"/>
  <c r="AP257" i="9"/>
  <c r="AP2" i="9"/>
  <c r="AP3" i="9"/>
  <c r="AP50" i="9"/>
  <c r="AP51" i="9"/>
  <c r="AP52" i="9"/>
  <c r="AP110" i="9"/>
  <c r="AP111" i="9"/>
  <c r="AP91" i="9"/>
  <c r="AP92" i="9"/>
  <c r="AP262" i="9"/>
  <c r="AP263" i="9"/>
  <c r="AP14" i="9"/>
  <c r="AP15" i="9"/>
  <c r="AP77" i="9"/>
  <c r="AP78" i="9"/>
  <c r="AP208" i="9"/>
  <c r="AP209" i="9"/>
  <c r="AP121" i="9"/>
  <c r="AP122" i="9"/>
  <c r="AP171" i="9"/>
  <c r="AP172" i="9"/>
  <c r="AP153" i="9"/>
  <c r="AP154" i="9"/>
  <c r="AP210" i="9"/>
  <c r="AP211" i="9"/>
  <c r="AP28" i="9"/>
  <c r="AP29" i="9"/>
  <c r="AP106" i="9"/>
  <c r="AP107" i="9"/>
  <c r="AP179" i="9"/>
  <c r="AP180" i="9"/>
  <c r="AP132" i="9"/>
  <c r="AP133" i="9"/>
  <c r="AP6" i="9"/>
  <c r="AP7" i="9"/>
  <c r="AP157" i="9"/>
  <c r="AP158" i="9"/>
  <c r="AP81" i="9"/>
  <c r="AP82" i="9"/>
  <c r="AP143" i="9"/>
  <c r="AP144" i="9"/>
  <c r="AP32" i="9"/>
  <c r="AP33" i="9"/>
  <c r="AP224" i="9"/>
  <c r="AP225" i="9"/>
  <c r="AP43" i="9"/>
  <c r="AP44" i="9"/>
  <c r="AP266" i="9"/>
  <c r="AP267" i="9"/>
  <c r="AP136" i="9"/>
  <c r="AP238" i="9"/>
  <c r="AP22" i="9"/>
  <c r="AP23" i="9"/>
  <c r="AP247" i="9"/>
  <c r="AP145" i="9"/>
  <c r="AP146" i="9"/>
  <c r="AP53" i="9"/>
  <c r="AP193" i="9"/>
  <c r="AP194" i="9"/>
  <c r="AP254" i="9"/>
  <c r="AP255" i="9"/>
  <c r="AP205" i="9"/>
  <c r="AP206" i="9"/>
  <c r="AP207" i="9"/>
  <c r="AP36" i="9"/>
  <c r="AP48" i="9"/>
  <c r="AP49" i="9"/>
  <c r="AP218" i="9"/>
  <c r="AP219" i="9"/>
  <c r="AP236" i="9"/>
  <c r="AP237" i="9"/>
  <c r="AP195" i="9"/>
  <c r="AP196" i="9"/>
  <c r="AP93" i="9"/>
  <c r="AP94" i="9"/>
  <c r="AP177" i="9"/>
  <c r="AP178" i="9"/>
  <c r="AP155" i="9"/>
  <c r="AP156" i="9"/>
  <c r="AP64" i="9"/>
  <c r="AP65" i="9"/>
  <c r="AP189" i="9"/>
  <c r="AP190" i="9"/>
  <c r="AP83" i="9"/>
  <c r="AP84" i="9"/>
  <c r="AP181" i="9"/>
  <c r="AP182" i="9"/>
  <c r="AP245" i="9"/>
  <c r="AP246" i="9"/>
  <c r="AP73" i="9"/>
  <c r="AP74" i="9"/>
  <c r="AP34" i="9"/>
  <c r="AP35" i="9"/>
  <c r="AP85" i="9"/>
  <c r="AP86" i="9"/>
  <c r="AP203" i="9"/>
  <c r="AP117" i="9"/>
  <c r="AP228" i="9"/>
  <c r="AP229" i="9"/>
  <c r="AP250" i="9"/>
  <c r="AP251" i="9"/>
  <c r="AP68" i="9"/>
  <c r="AP69" i="9"/>
  <c r="AP70" i="9"/>
  <c r="AP46" i="9"/>
  <c r="AP47" i="9"/>
  <c r="AP163" i="9"/>
  <c r="AP118" i="9"/>
  <c r="AP140" i="9"/>
  <c r="AP230" i="9"/>
  <c r="AP231" i="9"/>
  <c r="AP183" i="9"/>
  <c r="AP184" i="9"/>
  <c r="AP100" i="9"/>
  <c r="AP101" i="9"/>
  <c r="AP26" i="9"/>
  <c r="AP27" i="9"/>
  <c r="AP119" i="9"/>
  <c r="AP120" i="9"/>
  <c r="AP71" i="9"/>
  <c r="AP72" i="9"/>
  <c r="AP102" i="9"/>
  <c r="AP103" i="9"/>
  <c r="AP128" i="9"/>
  <c r="AP129" i="9"/>
  <c r="AP164" i="9"/>
  <c r="AP165" i="9"/>
  <c r="AP220" i="9"/>
  <c r="AP221" i="9"/>
  <c r="AP232" i="9"/>
  <c r="AP233" i="9"/>
  <c r="AP185" i="9"/>
  <c r="AP186" i="9"/>
  <c r="AP58" i="9"/>
  <c r="AP59" i="9"/>
  <c r="AP166" i="9"/>
  <c r="AP167" i="9"/>
  <c r="AP37" i="9"/>
  <c r="AP38" i="9"/>
  <c r="AP60" i="9"/>
  <c r="AP61" i="9"/>
  <c r="AP141" i="9"/>
  <c r="AP142" i="9"/>
  <c r="AP234" i="9"/>
  <c r="AP235" i="9"/>
  <c r="AP151" i="9"/>
  <c r="AP152" i="9"/>
  <c r="AP222" i="9"/>
  <c r="AP223" i="9"/>
  <c r="AP239" i="9"/>
  <c r="AP240" i="9"/>
  <c r="AP197" i="9"/>
  <c r="AP198" i="9"/>
  <c r="AP258" i="9"/>
  <c r="AP259" i="9"/>
  <c r="AP173" i="9"/>
  <c r="AP174" i="9"/>
  <c r="AP18" i="9"/>
  <c r="AP19" i="9"/>
  <c r="AP241" i="9"/>
  <c r="AP242" i="9"/>
  <c r="AP175" i="9"/>
  <c r="AP176" i="9"/>
  <c r="AP199" i="9"/>
  <c r="AP200" i="9"/>
  <c r="AP112" i="9"/>
  <c r="AP113" i="9"/>
  <c r="AP187" i="9"/>
  <c r="AP188" i="9"/>
  <c r="AP130" i="9"/>
  <c r="AP131" i="9"/>
  <c r="AP243" i="9"/>
  <c r="AP244" i="9"/>
  <c r="AP30" i="9"/>
  <c r="AP31" i="9"/>
  <c r="AP114" i="9"/>
  <c r="AP115" i="9"/>
  <c r="AP104" i="9"/>
  <c r="AP105" i="9"/>
  <c r="AP62" i="9"/>
  <c r="AP63" i="9"/>
  <c r="AP212" i="9"/>
  <c r="AP213" i="9"/>
  <c r="AP79" i="9"/>
  <c r="AP80" i="9"/>
  <c r="AP214" i="9"/>
  <c r="AP215" i="9"/>
  <c r="AP39" i="9"/>
  <c r="AP40" i="9"/>
  <c r="AP201" i="9"/>
  <c r="AP202" i="9"/>
  <c r="AP41" i="9"/>
  <c r="AP42" i="9"/>
  <c r="AP134" i="9"/>
  <c r="AP135" i="9"/>
  <c r="AP95" i="9"/>
  <c r="AP96" i="9"/>
  <c r="AP159" i="9"/>
  <c r="AP160" i="9"/>
  <c r="AP191" i="9"/>
  <c r="AP192" i="9"/>
  <c r="AP226" i="9"/>
  <c r="AP227" i="9"/>
  <c r="AP20" i="9"/>
  <c r="AP21" i="9"/>
  <c r="AP123" i="9"/>
  <c r="AP124" i="9"/>
  <c r="AP66" i="9"/>
  <c r="AP67" i="9"/>
  <c r="AP170" i="9"/>
  <c r="AP137" i="9"/>
  <c r="AP75" i="9"/>
  <c r="AP76" i="9"/>
  <c r="AP108" i="9"/>
  <c r="AP109" i="9"/>
  <c r="AP9" i="9"/>
  <c r="AP97" i="9"/>
  <c r="AP10" i="9"/>
  <c r="AP204" i="9"/>
  <c r="AP271" i="9"/>
  <c r="AP54" i="9"/>
  <c r="AP55" i="9"/>
  <c r="AP147" i="9"/>
  <c r="AP148" i="9"/>
  <c r="AP98" i="9"/>
  <c r="AP99" i="9"/>
  <c r="AP126" i="9"/>
  <c r="AP127" i="9"/>
  <c r="AP87" i="9"/>
  <c r="AP88" i="9"/>
  <c r="AP248" i="9"/>
  <c r="AP249" i="9"/>
  <c r="AP24" i="9"/>
  <c r="O24" i="9"/>
  <c r="BC16" i="9"/>
  <c r="BD16" i="9"/>
  <c r="AU16" i="9"/>
  <c r="AT16" i="9"/>
  <c r="AS16" i="9"/>
  <c r="AJ16" i="9"/>
  <c r="AA16" i="9"/>
  <c r="R16" i="9"/>
  <c r="BC17" i="9"/>
  <c r="BD17" i="9"/>
  <c r="AU17" i="9"/>
  <c r="AT17" i="9"/>
  <c r="AS17" i="9"/>
  <c r="AJ17" i="9"/>
  <c r="AA17" i="9"/>
  <c r="Z17" i="9"/>
  <c r="R17" i="9"/>
  <c r="BC122" i="9"/>
  <c r="BD122" i="9"/>
  <c r="AU122" i="9"/>
  <c r="AT122" i="9"/>
  <c r="AS122" i="9"/>
  <c r="AR122" i="9"/>
  <c r="AJ122" i="9"/>
  <c r="AA122" i="9"/>
  <c r="R122" i="9"/>
  <c r="BC121" i="9"/>
  <c r="BD121" i="9"/>
  <c r="AU121" i="9"/>
  <c r="AT121" i="9"/>
  <c r="AS121" i="9"/>
  <c r="AJ121" i="9"/>
  <c r="Z121" i="9"/>
  <c r="AA121" i="9"/>
  <c r="R121" i="9"/>
  <c r="BC223" i="9"/>
  <c r="BD223" i="9"/>
  <c r="AU223" i="9"/>
  <c r="AT223" i="9"/>
  <c r="AS223" i="9"/>
  <c r="AR223" i="9"/>
  <c r="AJ223" i="9"/>
  <c r="AA223" i="9"/>
  <c r="R223" i="9"/>
  <c r="BC222" i="9"/>
  <c r="BD222" i="9"/>
  <c r="AU222" i="9"/>
  <c r="AT222" i="9"/>
  <c r="AS222" i="9"/>
  <c r="AJ222" i="9"/>
  <c r="AA222" i="9"/>
  <c r="R222" i="9"/>
  <c r="BC196" i="9"/>
  <c r="BD196" i="9"/>
  <c r="AU196" i="9"/>
  <c r="AT196" i="9"/>
  <c r="AS196" i="9"/>
  <c r="AJ196" i="9"/>
  <c r="AA196" i="9"/>
  <c r="R196" i="9"/>
  <c r="BC195" i="9"/>
  <c r="BD195" i="9"/>
  <c r="AU195" i="9"/>
  <c r="AT195" i="9"/>
  <c r="AS195" i="9"/>
  <c r="AJ195" i="9"/>
  <c r="Z195" i="9"/>
  <c r="AA195" i="9"/>
  <c r="R195" i="9"/>
  <c r="BC237" i="9"/>
  <c r="BD237" i="9"/>
  <c r="AU237" i="9"/>
  <c r="AT237" i="9"/>
  <c r="AS237" i="9"/>
  <c r="AJ237" i="9"/>
  <c r="AA237" i="9"/>
  <c r="R237" i="9"/>
  <c r="BC236" i="9"/>
  <c r="BD236" i="9"/>
  <c r="AU236" i="9"/>
  <c r="AT236" i="9"/>
  <c r="AS236" i="9"/>
  <c r="AJ236" i="9"/>
  <c r="AA236" i="9"/>
  <c r="R236" i="9"/>
  <c r="Q236" i="9"/>
  <c r="BC209" i="9"/>
  <c r="BD209" i="9"/>
  <c r="AU209" i="9"/>
  <c r="AT209" i="9"/>
  <c r="AS209" i="9"/>
  <c r="AJ209" i="9"/>
  <c r="AA209" i="9"/>
  <c r="Z209" i="9"/>
  <c r="R209" i="9"/>
  <c r="BC208" i="9"/>
  <c r="BD208" i="9"/>
  <c r="AU208" i="9"/>
  <c r="AT208" i="9"/>
  <c r="AS208" i="9"/>
  <c r="AJ208" i="9"/>
  <c r="AA208" i="9"/>
  <c r="R208" i="9"/>
  <c r="BC234" i="9"/>
  <c r="BD234" i="9"/>
  <c r="AU234" i="9"/>
  <c r="AT234" i="9"/>
  <c r="AS234" i="9"/>
  <c r="AJ234" i="9"/>
  <c r="AA234" i="9"/>
  <c r="BC235" i="9"/>
  <c r="BD235" i="9"/>
  <c r="AU235" i="9"/>
  <c r="AT235" i="9"/>
  <c r="AS235" i="9"/>
  <c r="AJ235" i="9"/>
  <c r="AA235" i="9"/>
  <c r="BC78" i="9"/>
  <c r="BD78" i="9"/>
  <c r="AU78" i="9"/>
  <c r="AT78" i="9"/>
  <c r="AS78" i="9"/>
  <c r="AJ78" i="9"/>
  <c r="AA78" i="9"/>
  <c r="Z78" i="9"/>
  <c r="R78" i="9"/>
  <c r="BC77" i="9"/>
  <c r="BD77" i="9"/>
  <c r="AU77" i="9"/>
  <c r="AT77" i="9"/>
  <c r="AS77" i="9"/>
  <c r="AJ77" i="9"/>
  <c r="AA77" i="9"/>
  <c r="R77" i="9"/>
  <c r="BC141" i="9"/>
  <c r="BD141" i="9"/>
  <c r="AU141" i="9"/>
  <c r="AT141" i="9"/>
  <c r="AS141" i="9"/>
  <c r="AJ141" i="9"/>
  <c r="AA141" i="9"/>
  <c r="R141" i="9"/>
  <c r="BC142" i="9"/>
  <c r="BD142" i="9"/>
  <c r="AU142" i="9"/>
  <c r="AT142" i="9"/>
  <c r="AS142" i="9"/>
  <c r="AJ142" i="9"/>
  <c r="AA142" i="9"/>
  <c r="R142" i="9"/>
  <c r="BC61" i="9"/>
  <c r="BD61" i="9"/>
  <c r="AU61" i="9"/>
  <c r="AT61" i="9"/>
  <c r="AS61" i="9"/>
  <c r="AJ61" i="9"/>
  <c r="AA61" i="9"/>
  <c r="R61" i="9"/>
  <c r="Q61" i="9"/>
  <c r="BC60" i="9"/>
  <c r="BD60" i="9"/>
  <c r="AU60" i="9"/>
  <c r="AT60" i="9"/>
  <c r="AS60" i="9"/>
  <c r="AJ60" i="9"/>
  <c r="AA60" i="9"/>
  <c r="R60" i="9"/>
  <c r="BC37" i="9"/>
  <c r="BD37" i="9"/>
  <c r="AU37" i="9"/>
  <c r="AT37" i="9"/>
  <c r="AS37" i="9"/>
  <c r="AJ37" i="9"/>
  <c r="AA37" i="9"/>
  <c r="R37" i="9"/>
  <c r="BD38" i="9"/>
  <c r="AU38" i="9"/>
  <c r="AT38" i="9"/>
  <c r="AS38" i="9"/>
  <c r="AQ38" i="9"/>
  <c r="AR38" i="9"/>
  <c r="AJ38" i="9"/>
  <c r="AA38" i="9"/>
  <c r="R38" i="9"/>
  <c r="BC167" i="9"/>
  <c r="BD167" i="9"/>
  <c r="AU167" i="9"/>
  <c r="AT167" i="9"/>
  <c r="AS167" i="9"/>
  <c r="AR167" i="9"/>
  <c r="AJ167" i="9"/>
  <c r="AA167" i="9"/>
  <c r="R167" i="9"/>
  <c r="BC166" i="9"/>
  <c r="BD166" i="9"/>
  <c r="AU166" i="9"/>
  <c r="AT166" i="9"/>
  <c r="AS166" i="9"/>
  <c r="AJ166" i="9"/>
  <c r="AA166" i="9"/>
  <c r="R166" i="9"/>
  <c r="BC15" i="9"/>
  <c r="BD15" i="9"/>
  <c r="AU15" i="9"/>
  <c r="AT15" i="9"/>
  <c r="AS15" i="9"/>
  <c r="AJ15" i="9"/>
  <c r="AA15" i="9"/>
  <c r="R15" i="9"/>
  <c r="BC14" i="9"/>
  <c r="BD14" i="9"/>
  <c r="AU14" i="9"/>
  <c r="AT14" i="9"/>
  <c r="AS14" i="9"/>
  <c r="AJ14" i="9"/>
  <c r="Z14" i="9"/>
  <c r="AA14" i="9"/>
  <c r="R14" i="9"/>
  <c r="BC92" i="9"/>
  <c r="BD92" i="9"/>
  <c r="AU92" i="9"/>
  <c r="AT92" i="9"/>
  <c r="AS92" i="9"/>
  <c r="AJ92" i="9"/>
  <c r="AA92" i="9"/>
  <c r="R92" i="9"/>
  <c r="Q92" i="9"/>
  <c r="BC91" i="9"/>
  <c r="BD91" i="9"/>
  <c r="AU91" i="9"/>
  <c r="AT91" i="9"/>
  <c r="AS91" i="9"/>
  <c r="AJ91" i="9"/>
  <c r="AA91" i="9"/>
  <c r="R91" i="9"/>
  <c r="Q91" i="9"/>
  <c r="BC59" i="9"/>
  <c r="BD59" i="9"/>
  <c r="AU59" i="9"/>
  <c r="AT59" i="9"/>
  <c r="AS59" i="9"/>
  <c r="AJ59" i="9"/>
  <c r="AA59" i="9"/>
  <c r="R59" i="9"/>
  <c r="BC58" i="9"/>
  <c r="BD58" i="9"/>
  <c r="AU58" i="9"/>
  <c r="AT58" i="9"/>
  <c r="AS58" i="9"/>
  <c r="AJ58" i="9"/>
  <c r="AA58" i="9"/>
  <c r="R58" i="9"/>
  <c r="BC186" i="9"/>
  <c r="BD186" i="9"/>
  <c r="AU186" i="9"/>
  <c r="AT186" i="9"/>
  <c r="AS186" i="9"/>
  <c r="AJ186" i="9"/>
  <c r="AA186" i="9"/>
  <c r="R186" i="9"/>
  <c r="BC185" i="9"/>
  <c r="BD185" i="9"/>
  <c r="AU185" i="9"/>
  <c r="AT185" i="9"/>
  <c r="AS185" i="9"/>
  <c r="AJ185" i="9"/>
  <c r="AA185" i="9"/>
  <c r="R185" i="9"/>
  <c r="BC233" i="9"/>
  <c r="BD233" i="9"/>
  <c r="AU233" i="9"/>
  <c r="AT233" i="9"/>
  <c r="AS233" i="9"/>
  <c r="AJ233" i="9"/>
  <c r="AA233" i="9"/>
  <c r="R233" i="9"/>
  <c r="BC232" i="9"/>
  <c r="BD232" i="9"/>
  <c r="AU232" i="9"/>
  <c r="AT232" i="9"/>
  <c r="AS232" i="9"/>
  <c r="AJ232" i="9"/>
  <c r="AA232" i="9"/>
  <c r="R232" i="9"/>
  <c r="BC221" i="9"/>
  <c r="BD221" i="9"/>
  <c r="AU221" i="9"/>
  <c r="AT221" i="9"/>
  <c r="AS221" i="9"/>
  <c r="AR221" i="9"/>
  <c r="AJ221" i="9"/>
  <c r="AA221" i="9"/>
  <c r="R221" i="9"/>
  <c r="BC220" i="9"/>
  <c r="BD220" i="9"/>
  <c r="AU220" i="9"/>
  <c r="AT220" i="9"/>
  <c r="AS220" i="9"/>
  <c r="AR220" i="9"/>
  <c r="AJ220" i="9"/>
  <c r="AA220" i="9"/>
  <c r="R220" i="9"/>
  <c r="BC165" i="9"/>
  <c r="BD165" i="9"/>
  <c r="AU165" i="9"/>
  <c r="AT165" i="9"/>
  <c r="AS165" i="9"/>
  <c r="AJ165" i="9"/>
  <c r="AA165" i="9"/>
  <c r="R165" i="9"/>
  <c r="BC164" i="9"/>
  <c r="BD164" i="9"/>
  <c r="AU164" i="9"/>
  <c r="AT164" i="9"/>
  <c r="AS164" i="9"/>
  <c r="AJ164" i="9"/>
  <c r="AA164" i="9"/>
  <c r="R164" i="9"/>
  <c r="BC128" i="9"/>
  <c r="BD128" i="9"/>
  <c r="AU128" i="9"/>
  <c r="AT128" i="9"/>
  <c r="AS128" i="9"/>
  <c r="AJ128" i="9"/>
  <c r="AA128" i="9"/>
  <c r="R128" i="9"/>
  <c r="BC129" i="9"/>
  <c r="BD129" i="9"/>
  <c r="AU129" i="9"/>
  <c r="AT129" i="9"/>
  <c r="AS129" i="9"/>
  <c r="AJ129" i="9"/>
  <c r="AA129" i="9"/>
  <c r="R129" i="9"/>
  <c r="BC103" i="9"/>
  <c r="BD103" i="9"/>
  <c r="AU103" i="9"/>
  <c r="AT103" i="9"/>
  <c r="AS103" i="9"/>
  <c r="AJ103" i="9"/>
  <c r="AA103" i="9"/>
  <c r="R103" i="9"/>
  <c r="BC102" i="9"/>
  <c r="BD102" i="9"/>
  <c r="AU102" i="9"/>
  <c r="AT102" i="9"/>
  <c r="AS102" i="9"/>
  <c r="AJ102" i="9"/>
  <c r="AA102" i="9"/>
  <c r="R102" i="9"/>
  <c r="BC111" i="9"/>
  <c r="AU111" i="9"/>
  <c r="AT111" i="9"/>
  <c r="AS111" i="9"/>
  <c r="AJ111" i="9"/>
  <c r="AA111" i="9"/>
  <c r="R111" i="9"/>
  <c r="BC110" i="9"/>
  <c r="BD110" i="9"/>
  <c r="AU110" i="9"/>
  <c r="AT110" i="9"/>
  <c r="AS110" i="9"/>
  <c r="AJ110" i="9"/>
  <c r="AA110" i="9"/>
  <c r="Z110" i="9"/>
  <c r="R110" i="9"/>
  <c r="BC218" i="9"/>
  <c r="BD218" i="9"/>
  <c r="AU218" i="9"/>
  <c r="AT218" i="9"/>
  <c r="AS218" i="9"/>
  <c r="AJ218" i="9"/>
  <c r="AA218" i="9"/>
  <c r="R218" i="9"/>
  <c r="BC219" i="9"/>
  <c r="BD219" i="9"/>
  <c r="AU219" i="9"/>
  <c r="AT219" i="9"/>
  <c r="AS219" i="9"/>
  <c r="AJ219" i="9"/>
  <c r="Z219" i="9"/>
  <c r="AA219" i="9"/>
  <c r="R219" i="9"/>
  <c r="BC72" i="9"/>
  <c r="BD72" i="9"/>
  <c r="AU72" i="9"/>
  <c r="AT72" i="9"/>
  <c r="AS72" i="9"/>
  <c r="AJ72" i="9"/>
  <c r="AA72" i="9"/>
  <c r="R72" i="9"/>
  <c r="BC71" i="9"/>
  <c r="BD71" i="9"/>
  <c r="AU71" i="9"/>
  <c r="AT71" i="9"/>
  <c r="AS71" i="9"/>
  <c r="AJ71" i="9"/>
  <c r="AA71" i="9"/>
  <c r="R71" i="9"/>
  <c r="BC52" i="9"/>
  <c r="BD52" i="9"/>
  <c r="AU52" i="9"/>
  <c r="AT52" i="9"/>
  <c r="AS52" i="9"/>
  <c r="AJ52" i="9"/>
  <c r="AA52" i="9"/>
  <c r="R52" i="9"/>
  <c r="BC50" i="9"/>
  <c r="BD50" i="9"/>
  <c r="AU50" i="9"/>
  <c r="AT50" i="9"/>
  <c r="AS50" i="9"/>
  <c r="AJ50" i="9"/>
  <c r="AA50" i="9"/>
  <c r="R50" i="9"/>
  <c r="Q50" i="9"/>
  <c r="BC51" i="9"/>
  <c r="BD51" i="9"/>
  <c r="AU51" i="9"/>
  <c r="AT51" i="9"/>
  <c r="AS51" i="9"/>
  <c r="AJ51" i="9"/>
  <c r="AA51" i="9"/>
  <c r="R51" i="9"/>
  <c r="BC120" i="9"/>
  <c r="BD120" i="9"/>
  <c r="AU120" i="9"/>
  <c r="AT120" i="9"/>
  <c r="AS120" i="9"/>
  <c r="AJ120" i="9"/>
  <c r="AA120" i="9"/>
  <c r="R120" i="9"/>
  <c r="BC119" i="9"/>
  <c r="BD119" i="9"/>
  <c r="AU119" i="9"/>
  <c r="AT119" i="9"/>
  <c r="AS119" i="9"/>
  <c r="AJ119" i="9"/>
  <c r="AA119" i="9"/>
  <c r="R119" i="9"/>
  <c r="BC5" i="9"/>
  <c r="BD5" i="9"/>
  <c r="AU5" i="9"/>
  <c r="AT5" i="9"/>
  <c r="AS5" i="9"/>
  <c r="AJ5" i="9"/>
  <c r="AA5" i="9"/>
  <c r="R5" i="9"/>
  <c r="BC4" i="9"/>
  <c r="BD4" i="9"/>
  <c r="AU4" i="9"/>
  <c r="AT4" i="9"/>
  <c r="AS4" i="9"/>
  <c r="AJ4" i="9"/>
  <c r="AA4" i="9"/>
  <c r="Z4" i="9"/>
  <c r="R4" i="9"/>
  <c r="Q4" i="9"/>
  <c r="BC3" i="9"/>
  <c r="BD3" i="9"/>
  <c r="AU3" i="9"/>
  <c r="AT3" i="9"/>
  <c r="AS3" i="9"/>
  <c r="AJ3" i="9"/>
  <c r="AA3" i="9"/>
  <c r="R3" i="9"/>
  <c r="BC2" i="9"/>
  <c r="BD2" i="9"/>
  <c r="AU2" i="9"/>
  <c r="AT2" i="9"/>
  <c r="AS2" i="9"/>
  <c r="AJ2" i="9"/>
  <c r="AA2" i="9"/>
  <c r="R2" i="9"/>
  <c r="BC27" i="9"/>
  <c r="BD27" i="9"/>
  <c r="AU27" i="9"/>
  <c r="AT27" i="9"/>
  <c r="AS27" i="9"/>
  <c r="AJ27" i="9"/>
  <c r="AA27" i="9"/>
  <c r="R27" i="9"/>
  <c r="BC26" i="9"/>
  <c r="BD26" i="9"/>
  <c r="AU26" i="9"/>
  <c r="AT26" i="9"/>
  <c r="AS26" i="9"/>
  <c r="AJ26" i="9"/>
  <c r="AA26" i="9"/>
  <c r="R26" i="9"/>
  <c r="BC13" i="9"/>
  <c r="BD13" i="9"/>
  <c r="AU13" i="9"/>
  <c r="AT13" i="9"/>
  <c r="AS13" i="9"/>
  <c r="AJ13" i="9"/>
  <c r="Z13" i="9"/>
  <c r="AA13" i="9"/>
  <c r="R13" i="9"/>
  <c r="BC12" i="9"/>
  <c r="BD12" i="9"/>
  <c r="AU12" i="9"/>
  <c r="AT12" i="9"/>
  <c r="AS12" i="9"/>
  <c r="AJ12" i="9"/>
  <c r="AA12" i="9"/>
  <c r="R12" i="9"/>
  <c r="BC150" i="9"/>
  <c r="BD150" i="9"/>
  <c r="AU150" i="9"/>
  <c r="AT150" i="9"/>
  <c r="AS150" i="9"/>
  <c r="AJ150" i="9"/>
  <c r="AA150" i="9"/>
  <c r="R150" i="9"/>
  <c r="BC149" i="9"/>
  <c r="BD149" i="9"/>
  <c r="AT149" i="9"/>
  <c r="AS149" i="9"/>
  <c r="AJ149" i="9"/>
  <c r="AA149" i="9"/>
  <c r="Z149" i="9"/>
  <c r="R149" i="9"/>
  <c r="Q149" i="9"/>
  <c r="BC257" i="9"/>
  <c r="BD257" i="9"/>
  <c r="AU257" i="9"/>
  <c r="AT257" i="9"/>
  <c r="AS257" i="9"/>
  <c r="AJ257" i="9"/>
  <c r="AA257" i="9"/>
  <c r="R257" i="9"/>
  <c r="BC256" i="9"/>
  <c r="BD256" i="9"/>
  <c r="AU256" i="9"/>
  <c r="AT256" i="9"/>
  <c r="AS256" i="9"/>
  <c r="AJ256" i="9"/>
  <c r="AA256" i="9"/>
  <c r="R256" i="9"/>
  <c r="BC183" i="9"/>
  <c r="AU183" i="9"/>
  <c r="AT183" i="9"/>
  <c r="AS183" i="9"/>
  <c r="AJ183" i="9"/>
  <c r="AA183" i="9"/>
  <c r="R183" i="9"/>
  <c r="BC184" i="9"/>
  <c r="AU184" i="9"/>
  <c r="AT184" i="9"/>
  <c r="AS184" i="9"/>
  <c r="AJ184" i="9"/>
  <c r="AA184" i="9"/>
  <c r="R184" i="9"/>
  <c r="BC90" i="9"/>
  <c r="BD90" i="9"/>
  <c r="AU90" i="9"/>
  <c r="AT90" i="9"/>
  <c r="AS90" i="9"/>
  <c r="AJ90" i="9"/>
  <c r="AA90" i="9"/>
  <c r="R90" i="9"/>
  <c r="Q90" i="9"/>
  <c r="BC89" i="9"/>
  <c r="BD89" i="9"/>
  <c r="AU89" i="9"/>
  <c r="AT89" i="9"/>
  <c r="AS89" i="9"/>
  <c r="AJ89" i="9"/>
  <c r="AA89" i="9"/>
  <c r="R89" i="9"/>
  <c r="BC49" i="9"/>
  <c r="BD49" i="9"/>
  <c r="AU49" i="9"/>
  <c r="AT49" i="9"/>
  <c r="AS49" i="9"/>
  <c r="AJ49" i="9"/>
  <c r="AA49" i="9"/>
  <c r="R49" i="9"/>
  <c r="BC48" i="9"/>
  <c r="BD48" i="9"/>
  <c r="AU48" i="9"/>
  <c r="AT48" i="9"/>
  <c r="AS48" i="9"/>
  <c r="AJ48" i="9"/>
  <c r="AA48" i="9"/>
  <c r="R48" i="9"/>
  <c r="BC231" i="9"/>
  <c r="BD231" i="9"/>
  <c r="AU231" i="9"/>
  <c r="AT231" i="9"/>
  <c r="AS231" i="9"/>
  <c r="AJ231" i="9"/>
  <c r="AA231" i="9"/>
  <c r="R231" i="9"/>
  <c r="BC230" i="9"/>
  <c r="BD230" i="9"/>
  <c r="AU230" i="9"/>
  <c r="AT230" i="9"/>
  <c r="AS230" i="9"/>
  <c r="AJ230" i="9"/>
  <c r="AA230" i="9"/>
  <c r="R230" i="9"/>
  <c r="BC57" i="9"/>
  <c r="BD57" i="9"/>
  <c r="AU57" i="9"/>
  <c r="AT57" i="9"/>
  <c r="AS57" i="9"/>
  <c r="AJ57" i="9"/>
  <c r="AA57" i="9"/>
  <c r="R57" i="9"/>
  <c r="BC56" i="9"/>
  <c r="BD56" i="9"/>
  <c r="AU56" i="9"/>
  <c r="AT56" i="9"/>
  <c r="AS56" i="9"/>
  <c r="AR56" i="9"/>
  <c r="AJ56" i="9"/>
  <c r="AA56" i="9"/>
  <c r="R56" i="9"/>
  <c r="Q56" i="9"/>
  <c r="BC140" i="9"/>
  <c r="BD140" i="9"/>
  <c r="AU140" i="9"/>
  <c r="AT140" i="9"/>
  <c r="AS140" i="9"/>
  <c r="AJ140" i="9"/>
  <c r="AA140" i="9"/>
  <c r="R140" i="9"/>
  <c r="BC118" i="9"/>
  <c r="BD118" i="9"/>
  <c r="AU118" i="9"/>
  <c r="AT118" i="9"/>
  <c r="AS118" i="9"/>
  <c r="AR118" i="9"/>
  <c r="AJ118" i="9"/>
  <c r="AA118" i="9"/>
  <c r="R118" i="9"/>
  <c r="BC163" i="9"/>
  <c r="BD163" i="9"/>
  <c r="AU163" i="9"/>
  <c r="AT163" i="9"/>
  <c r="AS163" i="9"/>
  <c r="AR163" i="9"/>
  <c r="AJ163" i="9"/>
  <c r="AA163" i="9"/>
  <c r="R163" i="9"/>
  <c r="BC36" i="9"/>
  <c r="BD36" i="9"/>
  <c r="AU36" i="9"/>
  <c r="AT36" i="9"/>
  <c r="AS36" i="9"/>
  <c r="AJ36" i="9"/>
  <c r="AA36" i="9"/>
  <c r="R36" i="9"/>
  <c r="BC207" i="9"/>
  <c r="BD207" i="9"/>
  <c r="AU207" i="9"/>
  <c r="AT207" i="9"/>
  <c r="AS207" i="9"/>
  <c r="AR207" i="9"/>
  <c r="AJ207" i="9"/>
  <c r="AA207" i="9"/>
  <c r="R207" i="9"/>
  <c r="Q207" i="9"/>
  <c r="BC70" i="9"/>
  <c r="BD70" i="9"/>
  <c r="AU70" i="9"/>
  <c r="AT70" i="9"/>
  <c r="AS70" i="9"/>
  <c r="AJ70" i="9"/>
  <c r="AA70" i="9"/>
  <c r="R70" i="9"/>
  <c r="BC138" i="9"/>
  <c r="BD138" i="9"/>
  <c r="AU138" i="9"/>
  <c r="AT138" i="9"/>
  <c r="AS138" i="9"/>
  <c r="AJ138" i="9"/>
  <c r="AA138" i="9"/>
  <c r="R138" i="9"/>
  <c r="BC139" i="9"/>
  <c r="BD139" i="9"/>
  <c r="AU139" i="9"/>
  <c r="AT139" i="9"/>
  <c r="AS139" i="9"/>
  <c r="AR139" i="9"/>
  <c r="AJ139" i="9"/>
  <c r="AA139" i="9"/>
  <c r="R139" i="9"/>
  <c r="Q139" i="9"/>
  <c r="BC24" i="9"/>
  <c r="BD24" i="9"/>
  <c r="AU24" i="9"/>
  <c r="AT24" i="9"/>
  <c r="AS24" i="9"/>
  <c r="AJ24" i="9"/>
  <c r="AA24" i="9"/>
  <c r="R24" i="9"/>
  <c r="BC25" i="9"/>
  <c r="BD25" i="9"/>
  <c r="AU25" i="9"/>
  <c r="AT25" i="9"/>
  <c r="AS25" i="9"/>
  <c r="AJ25" i="9"/>
  <c r="AA25" i="9"/>
  <c r="R25" i="9"/>
  <c r="BC162" i="9"/>
  <c r="BD162" i="9"/>
  <c r="AU162" i="9"/>
  <c r="AT162" i="9"/>
  <c r="AS162" i="9"/>
  <c r="AR162" i="9"/>
  <c r="AJ162" i="9"/>
  <c r="AA162" i="9"/>
  <c r="R162" i="9"/>
  <c r="BC161" i="9"/>
  <c r="BD161" i="9"/>
  <c r="AU161" i="9"/>
  <c r="AT161" i="9"/>
  <c r="AS161" i="9"/>
  <c r="AR161" i="9"/>
  <c r="AJ161" i="9"/>
  <c r="AA161" i="9"/>
  <c r="R161" i="9"/>
  <c r="BC206" i="9"/>
  <c r="BD206" i="9"/>
  <c r="AU206" i="9"/>
  <c r="AT206" i="9"/>
  <c r="AS206" i="9"/>
  <c r="AJ206" i="9"/>
  <c r="AA206" i="9"/>
  <c r="R206" i="9"/>
  <c r="BC205" i="9"/>
  <c r="BD205" i="9"/>
  <c r="AU205" i="9"/>
  <c r="AT205" i="9"/>
  <c r="AS205" i="9"/>
  <c r="AJ205" i="9"/>
  <c r="AA205" i="9"/>
  <c r="R205" i="9"/>
  <c r="Q205" i="9"/>
  <c r="BC254" i="9"/>
  <c r="BD254" i="9"/>
  <c r="AU254" i="9"/>
  <c r="AT254" i="9"/>
  <c r="AS254" i="9"/>
  <c r="AJ254" i="9"/>
  <c r="AA254" i="9"/>
  <c r="R254" i="9"/>
  <c r="BC255" i="9"/>
  <c r="BD255" i="9"/>
  <c r="AU255" i="9"/>
  <c r="AT255" i="9"/>
  <c r="AS255" i="9"/>
  <c r="AJ255" i="9"/>
  <c r="AA255" i="9"/>
  <c r="R255" i="9"/>
  <c r="BC69" i="9"/>
  <c r="BD69" i="9"/>
  <c r="AU69" i="9"/>
  <c r="AT69" i="9"/>
  <c r="AS69" i="9"/>
  <c r="AJ69" i="9"/>
  <c r="AA69" i="9"/>
  <c r="R69" i="9"/>
  <c r="Q69" i="9"/>
  <c r="BC68" i="9"/>
  <c r="BD68" i="9"/>
  <c r="AU68" i="9"/>
  <c r="AT68" i="9"/>
  <c r="AS68" i="9"/>
  <c r="AJ68" i="9"/>
  <c r="AA68" i="9"/>
  <c r="R68" i="9"/>
  <c r="Q68" i="9"/>
  <c r="BC253" i="9"/>
  <c r="BD253" i="9"/>
  <c r="AU253" i="9"/>
  <c r="AT253" i="9"/>
  <c r="AS253" i="9"/>
  <c r="AR253" i="9"/>
  <c r="AJ253" i="9"/>
  <c r="Z253" i="9"/>
  <c r="AA253" i="9"/>
  <c r="R253" i="9"/>
  <c r="BC252" i="9"/>
  <c r="BD252" i="9"/>
  <c r="AU252" i="9"/>
  <c r="AT252" i="9"/>
  <c r="AS252" i="9"/>
  <c r="AJ252" i="9"/>
  <c r="AA252" i="9"/>
  <c r="R252" i="9"/>
  <c r="BC251" i="9"/>
  <c r="BD251" i="9"/>
  <c r="AU251" i="9"/>
  <c r="AT251" i="9"/>
  <c r="AS251" i="9"/>
  <c r="AJ251" i="9"/>
  <c r="AA251" i="9"/>
  <c r="R251" i="9"/>
  <c r="BC250" i="9"/>
  <c r="BD250" i="9"/>
  <c r="AU250" i="9"/>
  <c r="AT250" i="9"/>
  <c r="AS250" i="9"/>
  <c r="AJ250" i="9"/>
  <c r="AA250" i="9"/>
  <c r="R250" i="9"/>
  <c r="Q250" i="9"/>
  <c r="BC229" i="9"/>
  <c r="BD229" i="9"/>
  <c r="AU229" i="9"/>
  <c r="AT229" i="9"/>
  <c r="AS229" i="9"/>
  <c r="AR229" i="9"/>
  <c r="AJ229" i="9"/>
  <c r="AA229" i="9"/>
  <c r="R229" i="9"/>
  <c r="BC228" i="9"/>
  <c r="BD228" i="9"/>
  <c r="AU228" i="9"/>
  <c r="AT228" i="9"/>
  <c r="AS228" i="9"/>
  <c r="AR228" i="9"/>
  <c r="AJ228" i="9"/>
  <c r="AA228" i="9"/>
  <c r="R228" i="9"/>
  <c r="BC88" i="9"/>
  <c r="BD88" i="9"/>
  <c r="AU88" i="9"/>
  <c r="AT88" i="9"/>
  <c r="AS88" i="9"/>
  <c r="AJ88" i="9"/>
  <c r="AA88" i="9"/>
  <c r="R88" i="9"/>
  <c r="BC87" i="9"/>
  <c r="BD87" i="9"/>
  <c r="AU87" i="9"/>
  <c r="AT87" i="9"/>
  <c r="AS87" i="9"/>
  <c r="AJ87" i="9"/>
  <c r="AA87" i="9"/>
  <c r="R87" i="9"/>
  <c r="BC127" i="9"/>
  <c r="BD127" i="9"/>
  <c r="AU127" i="9"/>
  <c r="AT127" i="9"/>
  <c r="AS127" i="9"/>
  <c r="AR127" i="9"/>
  <c r="AJ127" i="9"/>
  <c r="AA127" i="9"/>
  <c r="R127" i="9"/>
  <c r="Q127" i="9"/>
  <c r="BC126" i="9"/>
  <c r="BD126" i="9"/>
  <c r="AU126" i="9"/>
  <c r="AT126" i="9"/>
  <c r="AS126" i="9"/>
  <c r="AJ126" i="9"/>
  <c r="AA126" i="9"/>
  <c r="R126" i="9"/>
  <c r="BC99" i="9"/>
  <c r="BD99" i="9"/>
  <c r="AU99" i="9"/>
  <c r="AT99" i="9"/>
  <c r="AS99" i="9"/>
  <c r="AJ99" i="9"/>
  <c r="AA99" i="9"/>
  <c r="Z99" i="9"/>
  <c r="R99" i="9"/>
  <c r="BC98" i="9"/>
  <c r="BD98" i="9"/>
  <c r="AU98" i="9"/>
  <c r="AT98" i="9"/>
  <c r="AS98" i="9"/>
  <c r="AJ98" i="9"/>
  <c r="AA98" i="9"/>
  <c r="R98" i="9"/>
  <c r="BC148" i="9"/>
  <c r="BD148" i="9"/>
  <c r="AU148" i="9"/>
  <c r="AT148" i="9"/>
  <c r="AS148" i="9"/>
  <c r="AR148" i="9"/>
  <c r="AJ148" i="9"/>
  <c r="AA148" i="9"/>
  <c r="R148" i="9"/>
  <c r="BC147" i="9"/>
  <c r="BD147" i="9"/>
  <c r="AU147" i="9"/>
  <c r="AT147" i="9"/>
  <c r="AS147" i="9"/>
  <c r="AJ147" i="9"/>
  <c r="AA147" i="9"/>
  <c r="R147" i="9"/>
  <c r="BC55" i="9"/>
  <c r="BD55" i="9"/>
  <c r="AU55" i="9"/>
  <c r="AT55" i="9"/>
  <c r="AS55" i="9"/>
  <c r="AR55" i="9"/>
  <c r="AJ55" i="9"/>
  <c r="AA55" i="9"/>
  <c r="R55" i="9"/>
  <c r="Q55" i="9"/>
  <c r="BC54" i="9"/>
  <c r="BD54" i="9"/>
  <c r="AU54" i="9"/>
  <c r="AT54" i="9"/>
  <c r="AS54" i="9"/>
  <c r="AJ54" i="9"/>
  <c r="AA54" i="9"/>
  <c r="R54" i="9"/>
  <c r="Q54" i="9"/>
  <c r="BC194" i="9"/>
  <c r="BD194" i="9"/>
  <c r="AU194" i="9"/>
  <c r="AT194" i="9"/>
  <c r="AS194" i="9"/>
  <c r="AJ194" i="9"/>
  <c r="AA194" i="9"/>
  <c r="Z194" i="9"/>
  <c r="R194" i="9"/>
  <c r="Q194" i="9"/>
  <c r="BC193" i="9"/>
  <c r="BD193" i="9"/>
  <c r="AU193" i="9"/>
  <c r="AT193" i="9"/>
  <c r="AS193" i="9"/>
  <c r="AJ193" i="9"/>
  <c r="AA193" i="9"/>
  <c r="R193" i="9"/>
  <c r="Q193" i="9"/>
  <c r="BC261" i="9"/>
  <c r="AT261" i="9"/>
  <c r="AS261" i="9"/>
  <c r="AJ261" i="9"/>
  <c r="AA261" i="9"/>
  <c r="R261" i="9"/>
  <c r="BC260" i="9"/>
  <c r="BD260" i="9"/>
  <c r="AU260" i="9"/>
  <c r="AT260" i="9"/>
  <c r="AS260" i="9"/>
  <c r="AJ260" i="9"/>
  <c r="AA260" i="9"/>
  <c r="Z260" i="9"/>
  <c r="R260" i="9"/>
  <c r="BC53" i="9"/>
  <c r="BD53" i="9"/>
  <c r="AU53" i="9"/>
  <c r="AT53" i="9"/>
  <c r="AS53" i="9"/>
  <c r="AJ53" i="9"/>
  <c r="AA53" i="9"/>
  <c r="R53" i="9"/>
  <c r="Q53" i="9"/>
  <c r="BC271" i="9"/>
  <c r="BD271" i="9"/>
  <c r="AU271" i="9"/>
  <c r="AT271" i="9"/>
  <c r="AS271" i="9"/>
  <c r="AR271" i="9"/>
  <c r="AJ271" i="9"/>
  <c r="AA271" i="9"/>
  <c r="R271" i="9"/>
  <c r="BC204" i="9"/>
  <c r="BD204" i="9"/>
  <c r="AU204" i="9"/>
  <c r="AT204" i="9"/>
  <c r="AS204" i="9"/>
  <c r="AJ204" i="9"/>
  <c r="AA204" i="9"/>
  <c r="R204" i="9"/>
  <c r="BC11" i="9"/>
  <c r="BD11" i="9"/>
  <c r="AU11" i="9"/>
  <c r="AT11" i="9"/>
  <c r="AS11" i="9"/>
  <c r="AJ11" i="9"/>
  <c r="AA11" i="9"/>
  <c r="R11" i="9"/>
  <c r="BC117" i="9"/>
  <c r="BD117" i="9"/>
  <c r="AU117" i="9"/>
  <c r="AT117" i="9"/>
  <c r="AS117" i="9"/>
  <c r="AR117" i="9"/>
  <c r="AJ117" i="9"/>
  <c r="AA117" i="9"/>
  <c r="R117" i="9"/>
  <c r="BC10" i="9"/>
  <c r="BD10" i="9"/>
  <c r="AU10" i="9"/>
  <c r="AT10" i="9"/>
  <c r="AS10" i="9"/>
  <c r="AR10" i="9"/>
  <c r="AJ10" i="9"/>
  <c r="Z10" i="9"/>
  <c r="AA10" i="9"/>
  <c r="R10" i="9"/>
  <c r="BC97" i="9"/>
  <c r="BD97" i="9"/>
  <c r="AU97" i="9"/>
  <c r="AT97" i="9"/>
  <c r="AS97" i="9"/>
  <c r="AJ97" i="9"/>
  <c r="AA97" i="9"/>
  <c r="R97" i="9"/>
  <c r="BC203" i="9"/>
  <c r="BD203" i="9"/>
  <c r="AU203" i="9"/>
  <c r="AT203" i="9"/>
  <c r="AS203" i="9"/>
  <c r="AJ203" i="9"/>
  <c r="AA203" i="9"/>
  <c r="R203" i="9"/>
  <c r="BC125" i="9"/>
  <c r="BD125" i="9"/>
  <c r="AU125" i="9"/>
  <c r="AT125" i="9"/>
  <c r="AS125" i="9"/>
  <c r="AJ125" i="9"/>
  <c r="AA125" i="9"/>
  <c r="R125" i="9"/>
  <c r="BC9" i="9"/>
  <c r="BD9" i="9"/>
  <c r="AU9" i="9"/>
  <c r="AT9" i="9"/>
  <c r="AS9" i="9"/>
  <c r="AJ9" i="9"/>
  <c r="AA9" i="9"/>
  <c r="R9" i="9"/>
  <c r="BC109" i="9"/>
  <c r="BD109" i="9"/>
  <c r="AU109" i="9"/>
  <c r="AT109" i="9"/>
  <c r="AS109" i="9"/>
  <c r="AJ109" i="9"/>
  <c r="AA109" i="9"/>
  <c r="R109" i="9"/>
  <c r="BC108" i="9"/>
  <c r="BD108" i="9"/>
  <c r="AU108" i="9"/>
  <c r="AT108" i="9"/>
  <c r="AS108" i="9"/>
  <c r="AJ108" i="9"/>
  <c r="AA108" i="9"/>
  <c r="R108" i="9"/>
  <c r="BC247" i="9"/>
  <c r="BD247" i="9"/>
  <c r="AU247" i="9"/>
  <c r="AT247" i="9"/>
  <c r="AS247" i="9"/>
  <c r="AJ247" i="9"/>
  <c r="AA247" i="9"/>
  <c r="R247" i="9"/>
  <c r="BC76" i="9"/>
  <c r="BD76" i="9"/>
  <c r="AU76" i="9"/>
  <c r="AT76" i="9"/>
  <c r="AS76" i="9"/>
  <c r="AJ76" i="9"/>
  <c r="AA76" i="9"/>
  <c r="Z76" i="9"/>
  <c r="R76" i="9"/>
  <c r="BC238" i="9"/>
  <c r="BD238" i="9"/>
  <c r="AU238" i="9"/>
  <c r="AT238" i="9"/>
  <c r="AS238" i="9"/>
  <c r="AJ238" i="9"/>
  <c r="AA238" i="9"/>
  <c r="Z238" i="9"/>
  <c r="R238" i="9"/>
  <c r="BC8" i="9"/>
  <c r="BD8" i="9"/>
  <c r="AU8" i="9"/>
  <c r="AT8" i="9"/>
  <c r="AS8" i="9"/>
  <c r="AJ8" i="9"/>
  <c r="AA8" i="9"/>
  <c r="R8" i="9"/>
  <c r="BC75" i="9"/>
  <c r="BD75" i="9"/>
  <c r="AU75" i="9"/>
  <c r="AT75" i="9"/>
  <c r="AS75" i="9"/>
  <c r="AJ75" i="9"/>
  <c r="AA75" i="9"/>
  <c r="R75" i="9"/>
  <c r="BC137" i="9"/>
  <c r="BD137" i="9"/>
  <c r="AU137" i="9"/>
  <c r="AT137" i="9"/>
  <c r="AS137" i="9"/>
  <c r="AR137" i="9"/>
  <c r="AJ137" i="9"/>
  <c r="AA137" i="9"/>
  <c r="R137" i="9"/>
  <c r="BC116" i="9"/>
  <c r="BD116" i="9"/>
  <c r="AU116" i="9"/>
  <c r="AT116" i="9"/>
  <c r="AS116" i="9"/>
  <c r="AJ116" i="9"/>
  <c r="AA116" i="9"/>
  <c r="Z116" i="9"/>
  <c r="R116" i="9"/>
  <c r="BC45" i="9"/>
  <c r="BD45" i="9"/>
  <c r="AU45" i="9"/>
  <c r="AT45" i="9"/>
  <c r="AS45" i="9"/>
  <c r="AJ45" i="9"/>
  <c r="AA45" i="9"/>
  <c r="R45" i="9"/>
  <c r="Q45" i="9"/>
  <c r="BC136" i="9"/>
  <c r="BD136" i="9"/>
  <c r="AU136" i="9"/>
  <c r="AT136" i="9"/>
  <c r="AS136" i="9"/>
  <c r="AR136" i="9"/>
  <c r="AJ136" i="9"/>
  <c r="Z136" i="9"/>
  <c r="AA136" i="9"/>
  <c r="R136" i="9"/>
  <c r="Q136" i="9"/>
  <c r="BC170" i="9"/>
  <c r="BD170" i="9"/>
  <c r="AU170" i="9"/>
  <c r="AT170" i="9"/>
  <c r="AS170" i="9"/>
  <c r="AJ170" i="9"/>
  <c r="AA170" i="9"/>
  <c r="R170" i="9"/>
  <c r="BC270" i="9"/>
  <c r="AU270" i="9"/>
  <c r="AT270" i="9"/>
  <c r="AS270" i="9"/>
  <c r="AJ270" i="9"/>
  <c r="AA270" i="9"/>
  <c r="R270" i="9"/>
  <c r="BC168" i="9"/>
  <c r="BD168" i="9"/>
  <c r="AU168" i="9"/>
  <c r="AT168" i="9"/>
  <c r="AS168" i="9"/>
  <c r="AJ168" i="9"/>
  <c r="AA168" i="9"/>
  <c r="Z168" i="9"/>
  <c r="R168" i="9"/>
  <c r="BC169" i="9"/>
  <c r="BD169" i="9"/>
  <c r="AU169" i="9"/>
  <c r="AT169" i="9"/>
  <c r="AS169" i="9"/>
  <c r="AJ169" i="9"/>
  <c r="AA169" i="9"/>
  <c r="R169" i="9"/>
  <c r="BC269" i="9"/>
  <c r="BD269" i="9"/>
  <c r="AU269" i="9"/>
  <c r="AT269" i="9"/>
  <c r="AS269" i="9"/>
  <c r="AR269" i="9"/>
  <c r="AJ269" i="9"/>
  <c r="AA269" i="9"/>
  <c r="R269" i="9"/>
  <c r="BC268" i="9"/>
  <c r="BD268" i="9"/>
  <c r="AU268" i="9"/>
  <c r="AT268" i="9"/>
  <c r="AS268" i="9"/>
  <c r="AJ268" i="9"/>
  <c r="AA268" i="9"/>
  <c r="Z268" i="9"/>
  <c r="R268" i="9"/>
  <c r="BC124" i="9"/>
  <c r="AU124" i="9"/>
  <c r="AT124" i="9"/>
  <c r="AS124" i="9"/>
  <c r="AJ124" i="9"/>
  <c r="AA124" i="9"/>
  <c r="R124" i="9"/>
  <c r="BC123" i="9"/>
  <c r="BD123" i="9"/>
  <c r="AU123" i="9"/>
  <c r="AT123" i="9"/>
  <c r="AS123" i="9"/>
  <c r="AJ123" i="9"/>
  <c r="AA123" i="9"/>
  <c r="R123" i="9"/>
  <c r="BC267" i="9"/>
  <c r="BD267" i="9"/>
  <c r="AU267" i="9"/>
  <c r="AT267" i="9"/>
  <c r="AS267" i="9"/>
  <c r="AJ267" i="9"/>
  <c r="AA267" i="9"/>
  <c r="Z267" i="9"/>
  <c r="R267" i="9"/>
  <c r="Q267" i="9"/>
  <c r="BC266" i="9"/>
  <c r="BD266" i="9"/>
  <c r="AU266" i="9"/>
  <c r="AT266" i="9"/>
  <c r="AS266" i="9"/>
  <c r="AJ266" i="9"/>
  <c r="AA266" i="9"/>
  <c r="R266" i="9"/>
  <c r="Q266" i="9"/>
  <c r="BC86" i="9"/>
  <c r="BD86" i="9"/>
  <c r="AU86" i="9"/>
  <c r="AT86" i="9"/>
  <c r="AS86" i="9"/>
  <c r="AJ86" i="9"/>
  <c r="AA86" i="9"/>
  <c r="R86" i="9"/>
  <c r="BC85" i="9"/>
  <c r="BD85" i="9"/>
  <c r="AU85" i="9"/>
  <c r="AT85" i="9"/>
  <c r="AS85" i="9"/>
  <c r="AJ85" i="9"/>
  <c r="AA85" i="9"/>
  <c r="R85" i="9"/>
  <c r="BC21" i="9"/>
  <c r="AU21" i="9"/>
  <c r="AT21" i="9"/>
  <c r="AS21" i="9"/>
  <c r="AJ21" i="9"/>
  <c r="AA21" i="9"/>
  <c r="R21" i="9"/>
  <c r="BC20" i="9"/>
  <c r="AU20" i="9"/>
  <c r="AT20" i="9"/>
  <c r="AS20" i="9"/>
  <c r="AJ20" i="9"/>
  <c r="AA20" i="9"/>
  <c r="R20" i="9"/>
  <c r="BC44" i="9"/>
  <c r="BD44" i="9"/>
  <c r="AU44" i="9"/>
  <c r="AT44" i="9"/>
  <c r="AS44" i="9"/>
  <c r="AJ44" i="9"/>
  <c r="AH44" i="9"/>
  <c r="AI44" i="9"/>
  <c r="AA44" i="9"/>
  <c r="R44" i="9"/>
  <c r="BC43" i="9"/>
  <c r="BD43" i="9"/>
  <c r="AU43" i="9"/>
  <c r="AT43" i="9"/>
  <c r="AS43" i="9"/>
  <c r="AJ43" i="9"/>
  <c r="AA43" i="9"/>
  <c r="R43" i="9"/>
  <c r="BC34" i="9"/>
  <c r="AU34" i="9"/>
  <c r="AT34" i="9"/>
  <c r="AS34" i="9"/>
  <c r="AJ34" i="9"/>
  <c r="AA34" i="9"/>
  <c r="R34" i="9"/>
  <c r="Q34" i="9"/>
  <c r="BC35" i="9"/>
  <c r="AU35" i="9"/>
  <c r="AT35" i="9"/>
  <c r="AS35" i="9"/>
  <c r="AJ35" i="9"/>
  <c r="AA35" i="9"/>
  <c r="R35" i="9"/>
  <c r="Q35" i="9"/>
  <c r="BC227" i="9"/>
  <c r="AQ227" i="9"/>
  <c r="AU227" i="9"/>
  <c r="AT227" i="9"/>
  <c r="AS227" i="9"/>
  <c r="AJ227" i="9"/>
  <c r="AA227" i="9"/>
  <c r="R227" i="9"/>
  <c r="BC226" i="9"/>
  <c r="AU226" i="9"/>
  <c r="AT226" i="9"/>
  <c r="AS226" i="9"/>
  <c r="AJ226" i="9"/>
  <c r="AA226" i="9"/>
  <c r="R226" i="9"/>
  <c r="BC192" i="9"/>
  <c r="BD192" i="9"/>
  <c r="AU192" i="9"/>
  <c r="AT192" i="9"/>
  <c r="AS192" i="9"/>
  <c r="AR192" i="9"/>
  <c r="AJ192" i="9"/>
  <c r="AA192" i="9"/>
  <c r="R192" i="9"/>
  <c r="BC191" i="9"/>
  <c r="BD191" i="9"/>
  <c r="AU191" i="9"/>
  <c r="AT191" i="9"/>
  <c r="AS191" i="9"/>
  <c r="AJ191" i="9"/>
  <c r="AA191" i="9"/>
  <c r="R191" i="9"/>
  <c r="BC225" i="9"/>
  <c r="BD225" i="9"/>
  <c r="AU225" i="9"/>
  <c r="AT225" i="9"/>
  <c r="AS225" i="9"/>
  <c r="AJ225" i="9"/>
  <c r="Z225" i="9"/>
  <c r="AA225" i="9"/>
  <c r="R225" i="9"/>
  <c r="BC224" i="9"/>
  <c r="AU224" i="9"/>
  <c r="AT224" i="9"/>
  <c r="AS224" i="9"/>
  <c r="AJ224" i="9"/>
  <c r="AA224" i="9"/>
  <c r="R224" i="9"/>
  <c r="Q224" i="9"/>
  <c r="BC33" i="9"/>
  <c r="AU33" i="9"/>
  <c r="AT33" i="9"/>
  <c r="AS33" i="9"/>
  <c r="AJ33" i="9"/>
  <c r="AA33" i="9"/>
  <c r="R33" i="9"/>
  <c r="BC32" i="9"/>
  <c r="BD32" i="9"/>
  <c r="AU32" i="9"/>
  <c r="AT32" i="9"/>
  <c r="AS32" i="9"/>
  <c r="AJ32" i="9"/>
  <c r="AA32" i="9"/>
  <c r="R32" i="9"/>
  <c r="BC159" i="9"/>
  <c r="BD159" i="9"/>
  <c r="AU159" i="9"/>
  <c r="AT159" i="9"/>
  <c r="AS159" i="9"/>
  <c r="AJ159" i="9"/>
  <c r="AA159" i="9"/>
  <c r="R159" i="9"/>
  <c r="Q159" i="9"/>
  <c r="BC160" i="9"/>
  <c r="BD160" i="9"/>
  <c r="AU160" i="9"/>
  <c r="AT160" i="9"/>
  <c r="AS160" i="9"/>
  <c r="AJ160" i="9"/>
  <c r="AA160" i="9"/>
  <c r="R160" i="9"/>
  <c r="BC143" i="9"/>
  <c r="BD143" i="9"/>
  <c r="AU143" i="9"/>
  <c r="AT143" i="9"/>
  <c r="AS143" i="9"/>
  <c r="AJ143" i="9"/>
  <c r="AA143" i="9"/>
  <c r="Z143" i="9"/>
  <c r="R143" i="9"/>
  <c r="BC144" i="9"/>
  <c r="BD144" i="9"/>
  <c r="AU144" i="9"/>
  <c r="AT144" i="9"/>
  <c r="AS144" i="9"/>
  <c r="AJ144" i="9"/>
  <c r="AA144" i="9"/>
  <c r="Z144" i="9"/>
  <c r="R144" i="9"/>
  <c r="BC246" i="9"/>
  <c r="BD246" i="9"/>
  <c r="AU246" i="9"/>
  <c r="AT246" i="9"/>
  <c r="AS246" i="9"/>
  <c r="AR246" i="9"/>
  <c r="AJ246" i="9"/>
  <c r="AA246" i="9"/>
  <c r="R246" i="9"/>
  <c r="BC245" i="9"/>
  <c r="BD245" i="9"/>
  <c r="AU245" i="9"/>
  <c r="AT245" i="9"/>
  <c r="AS245" i="9"/>
  <c r="AJ245" i="9"/>
  <c r="AA245" i="9"/>
  <c r="Z245" i="9"/>
  <c r="R245" i="9"/>
  <c r="BC95" i="9"/>
  <c r="AU95" i="9"/>
  <c r="AT95" i="9"/>
  <c r="AS95" i="9"/>
  <c r="AJ95" i="9"/>
  <c r="AA95" i="9"/>
  <c r="R95" i="9"/>
  <c r="BC96" i="9"/>
  <c r="AU96" i="9"/>
  <c r="AT96" i="9"/>
  <c r="AS96" i="9"/>
  <c r="AJ96" i="9"/>
  <c r="AA96" i="9"/>
  <c r="R96" i="9"/>
  <c r="BC181" i="9"/>
  <c r="AU181" i="9"/>
  <c r="AT181" i="9"/>
  <c r="AS181" i="9"/>
  <c r="AJ181" i="9"/>
  <c r="AA181" i="9"/>
  <c r="Z181" i="9"/>
  <c r="R181" i="9"/>
  <c r="Q181" i="9"/>
  <c r="BC182" i="9"/>
  <c r="AU182" i="9"/>
  <c r="AT182" i="9"/>
  <c r="AS182" i="9"/>
  <c r="AJ182" i="9"/>
  <c r="AA182" i="9"/>
  <c r="R182" i="9"/>
  <c r="BC84" i="9"/>
  <c r="AQ84" i="9"/>
  <c r="AR84" i="9"/>
  <c r="AU84" i="9"/>
  <c r="AT84" i="9"/>
  <c r="AS84" i="9"/>
  <c r="AJ84" i="9"/>
  <c r="AA84" i="9"/>
  <c r="R84" i="9"/>
  <c r="BC83" i="9"/>
  <c r="AU83" i="9"/>
  <c r="AT83" i="9"/>
  <c r="AS83" i="9"/>
  <c r="AJ83" i="9"/>
  <c r="AA83" i="9"/>
  <c r="Z83" i="9"/>
  <c r="R83" i="9"/>
  <c r="BC190" i="9"/>
  <c r="BD190" i="9"/>
  <c r="AU190" i="9"/>
  <c r="AT190" i="9"/>
  <c r="AS190" i="9"/>
  <c r="AR190" i="9"/>
  <c r="AJ190" i="9"/>
  <c r="AA190" i="9"/>
  <c r="Z190" i="9"/>
  <c r="R190" i="9"/>
  <c r="BC189" i="9"/>
  <c r="BD189" i="9"/>
  <c r="AU189" i="9"/>
  <c r="AT189" i="9"/>
  <c r="AS189" i="9"/>
  <c r="AR189" i="9"/>
  <c r="AJ189" i="9"/>
  <c r="AA189" i="9"/>
  <c r="R189" i="9"/>
  <c r="BC64" i="9"/>
  <c r="BD64" i="9"/>
  <c r="AU64" i="9"/>
  <c r="AT64" i="9"/>
  <c r="AS64" i="9"/>
  <c r="AJ64" i="9"/>
  <c r="Z64" i="9"/>
  <c r="AA64" i="9"/>
  <c r="R64" i="9"/>
  <c r="BC65" i="9"/>
  <c r="BD65" i="9"/>
  <c r="AU65" i="9"/>
  <c r="AT65" i="9"/>
  <c r="AS65" i="9"/>
  <c r="AJ65" i="9"/>
  <c r="AA65" i="9"/>
  <c r="R65" i="9"/>
  <c r="BC82" i="9"/>
  <c r="AU82" i="9"/>
  <c r="AT82" i="9"/>
  <c r="AS82" i="9"/>
  <c r="AJ82" i="9"/>
  <c r="AA82" i="9"/>
  <c r="R82" i="9"/>
  <c r="BC81" i="9"/>
  <c r="AU81" i="9"/>
  <c r="AT81" i="9"/>
  <c r="AS81" i="9"/>
  <c r="AJ81" i="9"/>
  <c r="AA81" i="9"/>
  <c r="R81" i="9"/>
  <c r="Q81" i="9"/>
  <c r="BC42" i="9"/>
  <c r="BD42" i="9"/>
  <c r="AU42" i="9"/>
  <c r="AT42" i="9"/>
  <c r="AS42" i="9"/>
  <c r="AJ42" i="9"/>
  <c r="AA42" i="9"/>
  <c r="R42" i="9"/>
  <c r="BC41" i="9"/>
  <c r="AU41" i="9"/>
  <c r="AT41" i="9"/>
  <c r="AS41" i="9"/>
  <c r="AJ41" i="9"/>
  <c r="AA41" i="9"/>
  <c r="R41" i="9"/>
  <c r="BC158" i="9"/>
  <c r="AU158" i="9"/>
  <c r="AT158" i="9"/>
  <c r="AS158" i="9"/>
  <c r="AJ158" i="9"/>
  <c r="AA158" i="9"/>
  <c r="Z158" i="9"/>
  <c r="R158" i="9"/>
  <c r="Q158" i="9"/>
  <c r="BC157" i="9"/>
  <c r="BD157" i="9"/>
  <c r="AU157" i="9"/>
  <c r="AT157" i="9"/>
  <c r="AS157" i="9"/>
  <c r="AJ157" i="9"/>
  <c r="AA157" i="9"/>
  <c r="R157" i="9"/>
  <c r="BC7" i="9"/>
  <c r="BD7" i="9"/>
  <c r="AU7" i="9"/>
  <c r="AT7" i="9"/>
  <c r="AS7" i="9"/>
  <c r="AJ7" i="9"/>
  <c r="Z7" i="9"/>
  <c r="AA7" i="9"/>
  <c r="R7" i="9"/>
  <c r="BC6" i="9"/>
  <c r="BD6" i="9"/>
  <c r="AU6" i="9"/>
  <c r="AT6" i="9"/>
  <c r="AS6" i="9"/>
  <c r="AJ6" i="9"/>
  <c r="AA6" i="9"/>
  <c r="R6" i="9"/>
  <c r="BC201" i="9"/>
  <c r="AU201" i="9"/>
  <c r="AT201" i="9"/>
  <c r="AS201" i="9"/>
  <c r="AJ201" i="9"/>
  <c r="AA201" i="9"/>
  <c r="R201" i="9"/>
  <c r="BC202" i="9"/>
  <c r="AU202" i="9"/>
  <c r="AT202" i="9"/>
  <c r="AS202" i="9"/>
  <c r="AJ202" i="9"/>
  <c r="AA202" i="9"/>
  <c r="R202" i="9"/>
  <c r="Q202" i="9"/>
  <c r="BC40" i="9"/>
  <c r="BD40" i="9"/>
  <c r="AU40" i="9"/>
  <c r="AT40" i="9"/>
  <c r="AS40" i="9"/>
  <c r="AJ40" i="9"/>
  <c r="AA40" i="9"/>
  <c r="R40" i="9"/>
  <c r="Q40" i="9"/>
  <c r="BC39" i="9"/>
  <c r="BD39" i="9"/>
  <c r="AU39" i="9"/>
  <c r="AT39" i="9"/>
  <c r="AS39" i="9"/>
  <c r="AJ39" i="9"/>
  <c r="AA39" i="9"/>
  <c r="R39" i="9"/>
  <c r="BC156" i="9"/>
  <c r="BD156" i="9"/>
  <c r="AU156" i="9"/>
  <c r="AT156" i="9"/>
  <c r="AS156" i="9"/>
  <c r="AJ156" i="9"/>
  <c r="Z156" i="9"/>
  <c r="AA156" i="9"/>
  <c r="R156" i="9"/>
  <c r="Q156" i="9"/>
  <c r="BC155" i="9"/>
  <c r="BD155" i="9"/>
  <c r="AU155" i="9"/>
  <c r="AT155" i="9"/>
  <c r="AS155" i="9"/>
  <c r="AJ155" i="9"/>
  <c r="AA155" i="9"/>
  <c r="R155" i="9"/>
  <c r="BC133" i="9"/>
  <c r="BD133" i="9"/>
  <c r="AU133" i="9"/>
  <c r="AT133" i="9"/>
  <c r="AS133" i="9"/>
  <c r="AJ133" i="9"/>
  <c r="AA133" i="9"/>
  <c r="R133" i="9"/>
  <c r="BC132" i="9"/>
  <c r="BD132" i="9"/>
  <c r="AU132" i="9"/>
  <c r="AT132" i="9"/>
  <c r="AS132" i="9"/>
  <c r="AJ132" i="9"/>
  <c r="AA132" i="9"/>
  <c r="Z132" i="9"/>
  <c r="R132" i="9"/>
  <c r="BC179" i="9"/>
  <c r="AU179" i="9"/>
  <c r="AT179" i="9"/>
  <c r="AS179" i="9"/>
  <c r="AJ179" i="9"/>
  <c r="AA179" i="9"/>
  <c r="R179" i="9"/>
  <c r="BC180" i="9"/>
  <c r="BD180" i="9"/>
  <c r="AU180" i="9"/>
  <c r="AT180" i="9"/>
  <c r="AS180" i="9"/>
  <c r="AJ180" i="9"/>
  <c r="AA180" i="9"/>
  <c r="R180" i="9"/>
  <c r="Q180" i="9"/>
  <c r="BC215" i="9"/>
  <c r="BD215" i="9"/>
  <c r="AU215" i="9"/>
  <c r="AT215" i="9"/>
  <c r="AJ215" i="9"/>
  <c r="AA215" i="9"/>
  <c r="R215" i="9"/>
  <c r="BC214" i="9"/>
  <c r="BD214" i="9"/>
  <c r="AU214" i="9"/>
  <c r="AT214" i="9"/>
  <c r="AS214" i="9"/>
  <c r="AJ214" i="9"/>
  <c r="AA214" i="9"/>
  <c r="R214" i="9"/>
  <c r="BC213" i="9"/>
  <c r="BD213" i="9"/>
  <c r="AU213" i="9"/>
  <c r="AT213" i="9"/>
  <c r="AS213" i="9"/>
  <c r="AJ213" i="9"/>
  <c r="AA213" i="9"/>
  <c r="Z213" i="9"/>
  <c r="R213" i="9"/>
  <c r="BC212" i="9"/>
  <c r="AU212" i="9"/>
  <c r="AT212" i="9"/>
  <c r="AS212" i="9"/>
  <c r="AJ212" i="9"/>
  <c r="Z212" i="9"/>
  <c r="AA212" i="9"/>
  <c r="R212" i="9"/>
  <c r="BC107" i="9"/>
  <c r="BD107" i="9"/>
  <c r="AU107" i="9"/>
  <c r="AT107" i="9"/>
  <c r="AS107" i="9"/>
  <c r="AJ107" i="9"/>
  <c r="AA107" i="9"/>
  <c r="Z107" i="9"/>
  <c r="R107" i="9"/>
  <c r="BC106" i="9"/>
  <c r="BD106" i="9"/>
  <c r="AU106" i="9"/>
  <c r="AT106" i="9"/>
  <c r="AS106" i="9"/>
  <c r="AJ106" i="9"/>
  <c r="AA106" i="9"/>
  <c r="R106" i="9"/>
  <c r="BC63" i="9"/>
  <c r="BD63" i="9"/>
  <c r="AU63" i="9"/>
  <c r="AT63" i="9"/>
  <c r="AS63" i="9"/>
  <c r="AR63" i="9"/>
  <c r="AJ63" i="9"/>
  <c r="AA63" i="9"/>
  <c r="R63" i="9"/>
  <c r="BC62" i="9"/>
  <c r="BD62" i="9"/>
  <c r="AU62" i="9"/>
  <c r="AT62" i="9"/>
  <c r="AS62" i="9"/>
  <c r="AR62" i="9"/>
  <c r="AJ62" i="9"/>
  <c r="AA62" i="9"/>
  <c r="R62" i="9"/>
  <c r="BC105" i="9"/>
  <c r="BD105" i="9"/>
  <c r="AU105" i="9"/>
  <c r="AT105" i="9"/>
  <c r="AS105" i="9"/>
  <c r="AR105" i="9"/>
  <c r="AJ105" i="9"/>
  <c r="AA105" i="9"/>
  <c r="R105" i="9"/>
  <c r="BC104" i="9"/>
  <c r="AU104" i="9"/>
  <c r="AT104" i="9"/>
  <c r="AS104" i="9"/>
  <c r="AJ104" i="9"/>
  <c r="AA104" i="9"/>
  <c r="R104" i="9"/>
  <c r="Q104" i="9"/>
  <c r="BC115" i="9"/>
  <c r="BD115" i="9"/>
  <c r="AU115" i="9"/>
  <c r="AT115" i="9"/>
  <c r="AS115" i="9"/>
  <c r="AJ115" i="9"/>
  <c r="AA115" i="9"/>
  <c r="R115" i="9"/>
  <c r="BC114" i="9"/>
  <c r="BD114" i="9"/>
  <c r="AU114" i="9"/>
  <c r="AT114" i="9"/>
  <c r="AS114" i="9"/>
  <c r="AJ114" i="9"/>
  <c r="AA114" i="9"/>
  <c r="R114" i="9"/>
  <c r="BC265" i="9"/>
  <c r="BD265" i="9"/>
  <c r="AU265" i="9"/>
  <c r="AT265" i="9"/>
  <c r="AS265" i="9"/>
  <c r="AJ265" i="9"/>
  <c r="AA265" i="9"/>
  <c r="Z265" i="9"/>
  <c r="R265" i="9"/>
  <c r="BC264" i="9"/>
  <c r="BD264" i="9"/>
  <c r="AU264" i="9"/>
  <c r="AT264" i="9"/>
  <c r="AS264" i="9"/>
  <c r="AJ264" i="9"/>
  <c r="AA264" i="9"/>
  <c r="R264" i="9"/>
  <c r="BC30" i="9"/>
  <c r="BD30" i="9"/>
  <c r="AU30" i="9"/>
  <c r="AT30" i="9"/>
  <c r="AS30" i="9"/>
  <c r="AJ30" i="9"/>
  <c r="AA30" i="9"/>
  <c r="R30" i="9"/>
  <c r="BC31" i="9"/>
  <c r="BD31" i="9"/>
  <c r="AU31" i="9"/>
  <c r="AT31" i="9"/>
  <c r="AS31" i="9"/>
  <c r="AJ31" i="9"/>
  <c r="AA31" i="9"/>
  <c r="R31" i="9"/>
  <c r="Q31" i="9"/>
  <c r="BC177" i="9"/>
  <c r="BD177" i="9"/>
  <c r="AU177" i="9"/>
  <c r="AT177" i="9"/>
  <c r="AS177" i="9"/>
  <c r="AJ177" i="9"/>
  <c r="AA177" i="9"/>
  <c r="R177" i="9"/>
  <c r="Q177" i="9"/>
  <c r="BC178" i="9"/>
  <c r="BD178" i="9"/>
  <c r="AU178" i="9"/>
  <c r="AT178" i="9"/>
  <c r="AS178" i="9"/>
  <c r="AJ178" i="9"/>
  <c r="AA178" i="9"/>
  <c r="R178" i="9"/>
  <c r="Q178" i="9"/>
  <c r="BC243" i="9"/>
  <c r="BD243" i="9"/>
  <c r="AU243" i="9"/>
  <c r="AT243" i="9"/>
  <c r="AS243" i="9"/>
  <c r="AR243" i="9"/>
  <c r="AJ243" i="9"/>
  <c r="AA243" i="9"/>
  <c r="R243" i="9"/>
  <c r="BC244" i="9"/>
  <c r="BD244" i="9"/>
  <c r="AU244" i="9"/>
  <c r="AT244" i="9"/>
  <c r="AS244" i="9"/>
  <c r="AJ244" i="9"/>
  <c r="AA244" i="9"/>
  <c r="R244" i="9"/>
  <c r="BC130" i="9"/>
  <c r="BD130" i="9"/>
  <c r="AU130" i="9"/>
  <c r="AT130" i="9"/>
  <c r="AS130" i="9"/>
  <c r="AJ130" i="9"/>
  <c r="AA130" i="9"/>
  <c r="R130" i="9"/>
  <c r="BC131" i="9"/>
  <c r="AU131" i="9"/>
  <c r="AT131" i="9"/>
  <c r="AS131" i="9"/>
  <c r="AJ131" i="9"/>
  <c r="AA131" i="9"/>
  <c r="Z131" i="9"/>
  <c r="R131" i="9"/>
  <c r="BC188" i="9"/>
  <c r="BD188" i="9"/>
  <c r="AU188" i="9"/>
  <c r="AT188" i="9"/>
  <c r="AS188" i="9"/>
  <c r="AJ188" i="9"/>
  <c r="AA188" i="9"/>
  <c r="R188" i="9"/>
  <c r="BC187" i="9"/>
  <c r="BD187" i="9"/>
  <c r="AU187" i="9"/>
  <c r="AT187" i="9"/>
  <c r="AS187" i="9"/>
  <c r="AR187" i="9"/>
  <c r="AJ187" i="9"/>
  <c r="AA187" i="9"/>
  <c r="R187" i="9"/>
  <c r="BC113" i="9"/>
  <c r="BD113" i="9"/>
  <c r="AU113" i="9"/>
  <c r="AT113" i="9"/>
  <c r="AS113" i="9"/>
  <c r="AJ113" i="9"/>
  <c r="AA113" i="9"/>
  <c r="R113" i="9"/>
  <c r="Q113" i="9"/>
  <c r="BC112" i="9"/>
  <c r="BD112" i="9"/>
  <c r="AU112" i="9"/>
  <c r="AT112" i="9"/>
  <c r="AS112" i="9"/>
  <c r="AJ112" i="9"/>
  <c r="AA112" i="9"/>
  <c r="R112" i="9"/>
  <c r="Q112" i="9"/>
  <c r="BC200" i="9"/>
  <c r="BD200" i="9"/>
  <c r="AU200" i="9"/>
  <c r="AT200" i="9"/>
  <c r="AS200" i="9"/>
  <c r="AR200" i="9"/>
  <c r="AJ200" i="9"/>
  <c r="AA200" i="9"/>
  <c r="R200" i="9"/>
  <c r="BC199" i="9"/>
  <c r="BD199" i="9"/>
  <c r="AU199" i="9"/>
  <c r="AT199" i="9"/>
  <c r="AS199" i="9"/>
  <c r="AJ199" i="9"/>
  <c r="AA199" i="9"/>
  <c r="R199" i="9"/>
  <c r="BC176" i="9"/>
  <c r="BD176" i="9"/>
  <c r="AU176" i="9"/>
  <c r="AT176" i="9"/>
  <c r="AS176" i="9"/>
  <c r="AJ176" i="9"/>
  <c r="AA176" i="9"/>
  <c r="R176" i="9"/>
  <c r="BC175" i="9"/>
  <c r="BD175" i="9"/>
  <c r="AU175" i="9"/>
  <c r="AT175" i="9"/>
  <c r="AS175" i="9"/>
  <c r="AJ175" i="9"/>
  <c r="AA175" i="9"/>
  <c r="R175" i="9"/>
  <c r="BC242" i="9"/>
  <c r="BD242" i="9"/>
  <c r="AU242" i="9"/>
  <c r="AT242" i="9"/>
  <c r="AS242" i="9"/>
  <c r="AR242" i="9"/>
  <c r="AJ242" i="9"/>
  <c r="AA242" i="9"/>
  <c r="R242" i="9"/>
  <c r="Q242" i="9"/>
  <c r="BC241" i="9"/>
  <c r="BD241" i="9"/>
  <c r="AU241" i="9"/>
  <c r="AT241" i="9"/>
  <c r="AS241" i="9"/>
  <c r="AJ241" i="9"/>
  <c r="AA241" i="9"/>
  <c r="R241" i="9"/>
  <c r="BC29" i="9"/>
  <c r="BD29" i="9"/>
  <c r="AU29" i="9"/>
  <c r="AT29" i="9"/>
  <c r="AS29" i="9"/>
  <c r="AJ29" i="9"/>
  <c r="Z29" i="9"/>
  <c r="AA29" i="9"/>
  <c r="R29" i="9"/>
  <c r="BC28" i="9"/>
  <c r="BD28" i="9"/>
  <c r="AU28" i="9"/>
  <c r="AT28" i="9"/>
  <c r="AS28" i="9"/>
  <c r="AJ28" i="9"/>
  <c r="Z28" i="9"/>
  <c r="AA28" i="9"/>
  <c r="R28" i="9"/>
  <c r="BC211" i="9"/>
  <c r="BD211" i="9"/>
  <c r="AU211" i="9"/>
  <c r="AT211" i="9"/>
  <c r="AS211" i="9"/>
  <c r="AJ211" i="9"/>
  <c r="AA211" i="9"/>
  <c r="R211" i="9"/>
  <c r="BC210" i="9"/>
  <c r="BD210" i="9"/>
  <c r="AU210" i="9"/>
  <c r="AT210" i="9"/>
  <c r="AS210" i="9"/>
  <c r="AJ210" i="9"/>
  <c r="AA210" i="9"/>
  <c r="R210" i="9"/>
  <c r="BC18" i="9"/>
  <c r="BD18" i="9"/>
  <c r="AU18" i="9"/>
  <c r="AT18" i="9"/>
  <c r="AS18" i="9"/>
  <c r="AR18" i="9"/>
  <c r="AJ18" i="9"/>
  <c r="AA18" i="9"/>
  <c r="R18" i="9"/>
  <c r="BC19" i="9"/>
  <c r="BD19" i="9"/>
  <c r="AU19" i="9"/>
  <c r="AT19" i="9"/>
  <c r="AS19" i="9"/>
  <c r="AJ19" i="9"/>
  <c r="AA19" i="9"/>
  <c r="R19" i="9"/>
  <c r="BC153" i="9"/>
  <c r="AU153" i="9"/>
  <c r="AT153" i="9"/>
  <c r="AS153" i="9"/>
  <c r="AJ153" i="9"/>
  <c r="BC154" i="9"/>
  <c r="BD154" i="9"/>
  <c r="AU154" i="9"/>
  <c r="AT154" i="9"/>
  <c r="AS154" i="9"/>
  <c r="AJ154" i="9"/>
  <c r="AA154" i="9"/>
  <c r="R154" i="9"/>
  <c r="BC259" i="9"/>
  <c r="BD259" i="9"/>
  <c r="AU259" i="9"/>
  <c r="AT259" i="9"/>
  <c r="AS259" i="9"/>
  <c r="AJ259" i="9"/>
  <c r="AA259" i="9"/>
  <c r="R259" i="9"/>
  <c r="BC258" i="9"/>
  <c r="BD258" i="9"/>
  <c r="AU258" i="9"/>
  <c r="AT258" i="9"/>
  <c r="AS258" i="9"/>
  <c r="AR258" i="9"/>
  <c r="AJ258" i="9"/>
  <c r="AA258" i="9"/>
  <c r="R258" i="9"/>
  <c r="BC172" i="9"/>
  <c r="BD172" i="9"/>
  <c r="AU172" i="9"/>
  <c r="AT172" i="9"/>
  <c r="AS172" i="9"/>
  <c r="AJ172" i="9"/>
  <c r="AA172" i="9"/>
  <c r="R172" i="9"/>
  <c r="BC171" i="9"/>
  <c r="BD171" i="9"/>
  <c r="AU171" i="9"/>
  <c r="AT171" i="9"/>
  <c r="AS171" i="9"/>
  <c r="AJ171" i="9"/>
  <c r="AA171" i="9"/>
  <c r="R171" i="9"/>
  <c r="BC197" i="9"/>
  <c r="AU197" i="9"/>
  <c r="AT197" i="9"/>
  <c r="AS197" i="9"/>
  <c r="AJ197" i="9"/>
  <c r="AA197" i="9"/>
  <c r="R197" i="9"/>
  <c r="Q197" i="9"/>
  <c r="BC198" i="9"/>
  <c r="BD198" i="9"/>
  <c r="AU198" i="9"/>
  <c r="AT198" i="9"/>
  <c r="AS198" i="9"/>
  <c r="AJ198" i="9"/>
  <c r="AA198" i="9"/>
  <c r="R198" i="9"/>
  <c r="Q198" i="9"/>
  <c r="BC240" i="9"/>
  <c r="BD240" i="9"/>
  <c r="AU240" i="9"/>
  <c r="AT240" i="9"/>
  <c r="AS240" i="9"/>
  <c r="AJ240" i="9"/>
  <c r="AA240" i="9"/>
  <c r="R240" i="9"/>
  <c r="BC239" i="9"/>
  <c r="BD239" i="9"/>
  <c r="AU239" i="9"/>
  <c r="AT239" i="9"/>
  <c r="AS239" i="9"/>
  <c r="AJ239" i="9"/>
  <c r="AA239" i="9"/>
  <c r="R239" i="9"/>
  <c r="BC152" i="9"/>
  <c r="AU152" i="9"/>
  <c r="AT152" i="9"/>
  <c r="AS152" i="9"/>
  <c r="AJ152" i="9"/>
  <c r="AA152" i="9"/>
  <c r="R152" i="9"/>
  <c r="BC151" i="9"/>
  <c r="BD151" i="9"/>
  <c r="AU151" i="9"/>
  <c r="AT151" i="9"/>
  <c r="AS151" i="9"/>
  <c r="AJ151" i="9"/>
  <c r="AA151" i="9"/>
  <c r="R151" i="9"/>
  <c r="BC262" i="9"/>
  <c r="BD262" i="9"/>
  <c r="AU262" i="9"/>
  <c r="AT262" i="9"/>
  <c r="AS262" i="9"/>
  <c r="AJ262" i="9"/>
  <c r="Z262" i="9"/>
  <c r="AA262" i="9"/>
  <c r="R262" i="9"/>
  <c r="BC263" i="9"/>
  <c r="BD263" i="9"/>
  <c r="AU263" i="9"/>
  <c r="AT263" i="9"/>
  <c r="AS263" i="9"/>
  <c r="AJ263" i="9"/>
  <c r="AA263" i="9"/>
  <c r="Z263" i="9"/>
  <c r="R263" i="9"/>
  <c r="Q263" i="9"/>
  <c r="BC216" i="9"/>
  <c r="BD216" i="9"/>
  <c r="AU216" i="9"/>
  <c r="AT216" i="9"/>
  <c r="AS216" i="9"/>
  <c r="AJ216" i="9"/>
  <c r="Z216" i="9"/>
  <c r="AA216" i="9"/>
  <c r="R216" i="9"/>
  <c r="Q216" i="9"/>
  <c r="BC217" i="9"/>
  <c r="BD217" i="9"/>
  <c r="AU217" i="9"/>
  <c r="AT217" i="9"/>
  <c r="AS217" i="9"/>
  <c r="AJ217" i="9"/>
  <c r="AA217" i="9"/>
  <c r="R217" i="9"/>
  <c r="BC101" i="9"/>
  <c r="BD101" i="9"/>
  <c r="AU101" i="9"/>
  <c r="AT101" i="9"/>
  <c r="AS101" i="9"/>
  <c r="AR101" i="9"/>
  <c r="AJ101" i="9"/>
  <c r="AA101" i="9"/>
  <c r="R101" i="9"/>
  <c r="BC100" i="9"/>
  <c r="BD100" i="9"/>
  <c r="AU100" i="9"/>
  <c r="AT100" i="9"/>
  <c r="AS100" i="9"/>
  <c r="AJ100" i="9"/>
  <c r="AA100" i="9"/>
  <c r="R100" i="9"/>
  <c r="Q100" i="9"/>
  <c r="BC47" i="9"/>
  <c r="BD47" i="9"/>
  <c r="AU47" i="9"/>
  <c r="AT47" i="9"/>
  <c r="AS47" i="9"/>
  <c r="AJ47" i="9"/>
  <c r="Z47" i="9"/>
  <c r="AA47" i="9"/>
  <c r="R47" i="9"/>
  <c r="BC46" i="9"/>
  <c r="BD46" i="9"/>
  <c r="AU46" i="9"/>
  <c r="AT46" i="9"/>
  <c r="AS46" i="9"/>
  <c r="AJ46" i="9"/>
  <c r="AA46" i="9"/>
  <c r="R46" i="9"/>
  <c r="BC249" i="9"/>
  <c r="BD249" i="9"/>
  <c r="AU249" i="9"/>
  <c r="AT249" i="9"/>
  <c r="AS249" i="9"/>
  <c r="AR249" i="9"/>
  <c r="AJ249" i="9"/>
  <c r="AA249" i="9"/>
  <c r="R249" i="9"/>
  <c r="BC248" i="9"/>
  <c r="BD248" i="9"/>
  <c r="AU248" i="9"/>
  <c r="AT248" i="9"/>
  <c r="AS248" i="9"/>
  <c r="AR248" i="9"/>
  <c r="AJ248" i="9"/>
  <c r="AA248" i="9"/>
  <c r="R248" i="9"/>
  <c r="BC146" i="9"/>
  <c r="BD146" i="9"/>
  <c r="AU146" i="9"/>
  <c r="AT146" i="9"/>
  <c r="AS146" i="9"/>
  <c r="AJ146" i="9"/>
  <c r="AA146" i="9"/>
  <c r="R146" i="9"/>
  <c r="Q146" i="9"/>
  <c r="BC145" i="9"/>
  <c r="BD145" i="9"/>
  <c r="AU145" i="9"/>
  <c r="AT145" i="9"/>
  <c r="AS145" i="9"/>
  <c r="AR145" i="9"/>
  <c r="AJ145" i="9"/>
  <c r="AA145" i="9"/>
  <c r="R145" i="9"/>
  <c r="BC23" i="9"/>
  <c r="BD23" i="9"/>
  <c r="AU23" i="9"/>
  <c r="AT23" i="9"/>
  <c r="AS23" i="9"/>
  <c r="AR23" i="9"/>
  <c r="AJ23" i="9"/>
  <c r="AA23" i="9"/>
  <c r="R23" i="9"/>
  <c r="BC22" i="9"/>
  <c r="BD22" i="9"/>
  <c r="AU22" i="9"/>
  <c r="AT22" i="9"/>
  <c r="AS22" i="9"/>
  <c r="AJ22" i="9"/>
  <c r="AA22" i="9"/>
  <c r="R22" i="9"/>
  <c r="BC67" i="9"/>
  <c r="BD67" i="9"/>
  <c r="AU67" i="9"/>
  <c r="AT67" i="9"/>
  <c r="AS67" i="9"/>
  <c r="AJ67" i="9"/>
  <c r="AA67" i="9"/>
  <c r="R67" i="9"/>
  <c r="BC66" i="9"/>
  <c r="BD66" i="9"/>
  <c r="AU66" i="9"/>
  <c r="AT66" i="9"/>
  <c r="AS66" i="9"/>
  <c r="AJ66" i="9"/>
  <c r="AA66" i="9"/>
  <c r="R66" i="9"/>
  <c r="BC74" i="9"/>
  <c r="BD74" i="9"/>
  <c r="AU74" i="9"/>
  <c r="AT74" i="9"/>
  <c r="AS74" i="9"/>
  <c r="AJ74" i="9"/>
  <c r="AA74" i="9"/>
  <c r="R74" i="9"/>
  <c r="BC73" i="9"/>
  <c r="BD73" i="9"/>
  <c r="AU73" i="9"/>
  <c r="AT73" i="9"/>
  <c r="AS73" i="9"/>
  <c r="AJ73" i="9"/>
  <c r="AA73" i="9"/>
  <c r="R73" i="9"/>
  <c r="BC135" i="9"/>
  <c r="BD135" i="9"/>
  <c r="AU135" i="9"/>
  <c r="AT135" i="9"/>
  <c r="AS135" i="9"/>
  <c r="AJ135" i="9"/>
  <c r="AA135" i="9"/>
  <c r="R135" i="9"/>
  <c r="BC134" i="9"/>
  <c r="BD134" i="9"/>
  <c r="AU134" i="9"/>
  <c r="AT134" i="9"/>
  <c r="AS134" i="9"/>
  <c r="AJ134" i="9"/>
  <c r="AA134" i="9"/>
  <c r="R134" i="9"/>
  <c r="BC80" i="9"/>
  <c r="BD80" i="9"/>
  <c r="AU80" i="9"/>
  <c r="AT80" i="9"/>
  <c r="AS80" i="9"/>
  <c r="AR80" i="9"/>
  <c r="AJ80" i="9"/>
  <c r="AA80" i="9"/>
  <c r="R80" i="9"/>
  <c r="BC79" i="9"/>
  <c r="BD79" i="9"/>
  <c r="AU79" i="9"/>
  <c r="AT79" i="9"/>
  <c r="AS79" i="9"/>
  <c r="AJ79" i="9"/>
  <c r="AA79" i="9"/>
  <c r="R79" i="9"/>
  <c r="Q79" i="9"/>
  <c r="BC94" i="9"/>
  <c r="AQ94" i="9"/>
  <c r="AR94" i="9"/>
  <c r="AU94" i="9"/>
  <c r="AT94" i="9"/>
  <c r="AS94" i="9"/>
  <c r="AJ94" i="9"/>
  <c r="AA94" i="9"/>
  <c r="R94" i="9"/>
  <c r="BC93" i="9"/>
  <c r="BD93" i="9"/>
  <c r="AU93" i="9"/>
  <c r="AT93" i="9"/>
  <c r="AS93" i="9"/>
  <c r="AJ93" i="9"/>
  <c r="AA93" i="9"/>
  <c r="R93" i="9"/>
  <c r="BC174" i="9"/>
  <c r="BD174" i="9"/>
  <c r="AU174" i="9"/>
  <c r="AT174" i="9"/>
  <c r="AS174" i="9"/>
  <c r="AJ174" i="9"/>
  <c r="AA174" i="9"/>
  <c r="R174" i="9"/>
  <c r="BC173" i="9"/>
  <c r="BD173" i="9"/>
  <c r="AU173" i="9"/>
  <c r="AT173" i="9"/>
  <c r="AS173" i="9"/>
  <c r="AJ173" i="9"/>
  <c r="AA173" i="9"/>
  <c r="R173" i="9"/>
  <c r="AH174" i="9"/>
  <c r="AI174" i="9"/>
  <c r="P150" i="9"/>
  <c r="Q150" i="9"/>
  <c r="AH102" i="9"/>
  <c r="AI102" i="9"/>
  <c r="P78" i="9"/>
  <c r="Q78" i="9"/>
  <c r="AH134" i="9"/>
  <c r="AI134" i="9"/>
  <c r="Z96" i="9"/>
  <c r="AH105" i="9"/>
  <c r="AI105" i="9"/>
  <c r="P271" i="9"/>
  <c r="Q271" i="9"/>
  <c r="AH54" i="9"/>
  <c r="AI54" i="9"/>
  <c r="P256" i="9"/>
  <c r="Q256" i="9"/>
  <c r="P173" i="9"/>
  <c r="Q173" i="9"/>
  <c r="P174" i="9"/>
  <c r="Q174" i="9"/>
  <c r="Z174" i="9"/>
  <c r="AQ72" i="9"/>
  <c r="AR72" i="9"/>
  <c r="P167" i="9"/>
  <c r="Q167" i="9"/>
  <c r="P12" i="9"/>
  <c r="Q12" i="9"/>
  <c r="P210" i="9"/>
  <c r="Q210" i="9"/>
  <c r="AQ9" i="9"/>
  <c r="AR9" i="9"/>
  <c r="AH110" i="9"/>
  <c r="AI110" i="9"/>
  <c r="AH145" i="9"/>
  <c r="AI145" i="9"/>
  <c r="AH154" i="9"/>
  <c r="AI154" i="9"/>
  <c r="AH112" i="9"/>
  <c r="AI112" i="9"/>
  <c r="P62" i="9"/>
  <c r="Q62" i="9"/>
  <c r="P107" i="9"/>
  <c r="Q107" i="9"/>
  <c r="AH214" i="9"/>
  <c r="AI214" i="9"/>
  <c r="AH81" i="9"/>
  <c r="AI81" i="9"/>
  <c r="AH92" i="9"/>
  <c r="AI92" i="9"/>
  <c r="Z125" i="9"/>
  <c r="Z11" i="9"/>
  <c r="AH153" i="9"/>
  <c r="AI153" i="9"/>
  <c r="AH29" i="9"/>
  <c r="AI29" i="9"/>
  <c r="Z266" i="9"/>
  <c r="AH271" i="9"/>
  <c r="AI271" i="9"/>
  <c r="Z69" i="9"/>
  <c r="Z162" i="9"/>
  <c r="Z118" i="9"/>
  <c r="AH249" i="9"/>
  <c r="AI249" i="9"/>
  <c r="AQ263" i="9"/>
  <c r="AR263" i="9"/>
  <c r="P258" i="9"/>
  <c r="Q258" i="9"/>
  <c r="P243" i="9"/>
  <c r="Q243" i="9"/>
  <c r="AQ140" i="9"/>
  <c r="AR140" i="9"/>
  <c r="AH23" i="9"/>
  <c r="AI23" i="9"/>
  <c r="Z172" i="9"/>
  <c r="AQ173" i="9"/>
  <c r="AR173" i="9"/>
  <c r="P262" i="9"/>
  <c r="Q262" i="9"/>
  <c r="AH239" i="9"/>
  <c r="AI239" i="9"/>
  <c r="AH240" i="9"/>
  <c r="AI240" i="9"/>
  <c r="AQ130" i="9"/>
  <c r="AR130" i="9"/>
  <c r="AQ177" i="9"/>
  <c r="AR177" i="9"/>
  <c r="Z40" i="9"/>
  <c r="Z42" i="9"/>
  <c r="AQ35" i="9"/>
  <c r="AR35" i="9"/>
  <c r="AH254" i="9"/>
  <c r="AI254" i="9"/>
  <c r="AQ120" i="9"/>
  <c r="AR120" i="9"/>
  <c r="AH111" i="9"/>
  <c r="AI111" i="9"/>
  <c r="AQ111" i="9"/>
  <c r="AR111" i="9"/>
  <c r="AH103" i="9"/>
  <c r="AI103" i="9"/>
  <c r="AQ103" i="9"/>
  <c r="AR103" i="9"/>
  <c r="P129" i="9"/>
  <c r="Q129" i="9"/>
  <c r="Z223" i="9"/>
  <c r="Z23" i="9"/>
  <c r="AH228" i="9"/>
  <c r="AI228" i="9"/>
  <c r="AH187" i="9"/>
  <c r="AI187" i="9"/>
  <c r="P7" i="9"/>
  <c r="Q7" i="9"/>
  <c r="AH136" i="9"/>
  <c r="AI136" i="9"/>
  <c r="AH183" i="9"/>
  <c r="AI183" i="9"/>
  <c r="AH50" i="9"/>
  <c r="AI50" i="9"/>
  <c r="AQ110" i="9"/>
  <c r="AR110" i="9"/>
  <c r="P111" i="9"/>
  <c r="Q111" i="9"/>
  <c r="P103" i="9"/>
  <c r="Q103" i="9"/>
  <c r="AH129" i="9"/>
  <c r="AI129" i="9"/>
  <c r="AQ222" i="9"/>
  <c r="AR222" i="9"/>
  <c r="P249" i="9"/>
  <c r="Q249" i="9"/>
  <c r="P101" i="9"/>
  <c r="Q101" i="9"/>
  <c r="P152" i="9"/>
  <c r="Q152" i="9"/>
  <c r="AQ180" i="9"/>
  <c r="AR180" i="9"/>
  <c r="AQ133" i="9"/>
  <c r="AR133" i="9"/>
  <c r="Z191" i="9"/>
  <c r="AH191" i="9"/>
  <c r="AI191" i="9"/>
  <c r="AQ47" i="9"/>
  <c r="AR47" i="9"/>
  <c r="Z24" i="9"/>
  <c r="AH57" i="9"/>
  <c r="AI57" i="9"/>
  <c r="AQ49" i="9"/>
  <c r="AR49" i="9"/>
  <c r="P183" i="9"/>
  <c r="Q183" i="9"/>
  <c r="P51" i="9"/>
  <c r="Q51" i="9"/>
  <c r="AQ52" i="9"/>
  <c r="AR52" i="9"/>
  <c r="P102" i="9"/>
  <c r="Q102" i="9"/>
  <c r="AQ102" i="9"/>
  <c r="AR102" i="9"/>
  <c r="AQ129" i="9"/>
  <c r="AR129" i="9"/>
  <c r="P128" i="9"/>
  <c r="Q128" i="9"/>
  <c r="Z128" i="9"/>
  <c r="AH128" i="9"/>
  <c r="AI128" i="9"/>
  <c r="AQ128" i="9"/>
  <c r="AR128" i="9"/>
  <c r="P164" i="9"/>
  <c r="Q164" i="9"/>
  <c r="AH164" i="9"/>
  <c r="AI164" i="9"/>
  <c r="AQ164" i="9"/>
  <c r="AR164" i="9"/>
  <c r="P165" i="9"/>
  <c r="Q165" i="9"/>
  <c r="Z165" i="9"/>
  <c r="AH165" i="9"/>
  <c r="AI165" i="9"/>
  <c r="AQ165" i="9"/>
  <c r="AR165" i="9"/>
  <c r="P220" i="9"/>
  <c r="Q220" i="9"/>
  <c r="AH220" i="9"/>
  <c r="AI220" i="9"/>
  <c r="AH185" i="9"/>
  <c r="AI185" i="9"/>
  <c r="AQ59" i="9"/>
  <c r="AR59" i="9"/>
  <c r="AQ208" i="9"/>
  <c r="AR208" i="9"/>
  <c r="AH121" i="9"/>
  <c r="AI121" i="9"/>
  <c r="P134" i="9"/>
  <c r="Q134" i="9"/>
  <c r="Z134" i="9"/>
  <c r="AH135" i="9"/>
  <c r="AI135" i="9"/>
  <c r="AH74" i="9"/>
  <c r="AI74" i="9"/>
  <c r="AQ151" i="9"/>
  <c r="AR151" i="9"/>
  <c r="P244" i="9"/>
  <c r="Q244" i="9"/>
  <c r="P41" i="9"/>
  <c r="Q41" i="9"/>
  <c r="P246" i="9"/>
  <c r="Q246" i="9"/>
  <c r="P254" i="9"/>
  <c r="Q254" i="9"/>
  <c r="AQ5" i="9"/>
  <c r="AR5" i="9"/>
  <c r="P195" i="9"/>
  <c r="Q195" i="9"/>
  <c r="AH117" i="9"/>
  <c r="AI117" i="9"/>
  <c r="P147" i="9"/>
  <c r="Q147" i="9"/>
  <c r="P98" i="9"/>
  <c r="Q98" i="9"/>
  <c r="AH126" i="9"/>
  <c r="AI126" i="9"/>
  <c r="AH24" i="9"/>
  <c r="AI24" i="9"/>
  <c r="P89" i="9"/>
  <c r="Q89" i="9"/>
  <c r="P119" i="9"/>
  <c r="Q119" i="9"/>
  <c r="BD111" i="9"/>
  <c r="P73" i="9"/>
  <c r="Q73" i="9"/>
  <c r="Z74" i="9"/>
  <c r="Z66" i="9"/>
  <c r="AH66" i="9"/>
  <c r="AI66" i="9"/>
  <c r="Z67" i="9"/>
  <c r="AH67" i="9"/>
  <c r="AI67" i="9"/>
  <c r="AH173" i="9"/>
  <c r="AI173" i="9"/>
  <c r="AH197" i="9"/>
  <c r="AI197" i="9"/>
  <c r="P28" i="9"/>
  <c r="Q28" i="9"/>
  <c r="AQ28" i="9"/>
  <c r="AR28" i="9"/>
  <c r="P200" i="9"/>
  <c r="Q200" i="9"/>
  <c r="Z200" i="9"/>
  <c r="P130" i="9"/>
  <c r="Q130" i="9"/>
  <c r="Z30" i="9"/>
  <c r="AH107" i="9"/>
  <c r="AI107" i="9"/>
  <c r="Z133" i="9"/>
  <c r="AH189" i="9"/>
  <c r="AI189" i="9"/>
  <c r="AH96" i="9"/>
  <c r="AI96" i="9"/>
  <c r="Z160" i="9"/>
  <c r="AH32" i="9"/>
  <c r="AI32" i="9"/>
  <c r="AQ226" i="9"/>
  <c r="AR226" i="9"/>
  <c r="AR227" i="9"/>
  <c r="P43" i="9"/>
  <c r="Q43" i="9"/>
  <c r="P21" i="9"/>
  <c r="Q21" i="9"/>
  <c r="AH85" i="9"/>
  <c r="AI85" i="9"/>
  <c r="P269" i="9"/>
  <c r="Q269" i="9"/>
  <c r="P170" i="9"/>
  <c r="Q170" i="9"/>
  <c r="AH170" i="9"/>
  <c r="AI170" i="9"/>
  <c r="P238" i="9"/>
  <c r="Q238" i="9"/>
  <c r="P126" i="9"/>
  <c r="Q126" i="9"/>
  <c r="P229" i="9"/>
  <c r="Q229" i="9"/>
  <c r="AH252" i="9"/>
  <c r="AI252" i="9"/>
  <c r="P255" i="9"/>
  <c r="Q255" i="9"/>
  <c r="AH138" i="9"/>
  <c r="AI138" i="9"/>
  <c r="AQ138" i="9"/>
  <c r="AR138" i="9"/>
  <c r="P70" i="9"/>
  <c r="Q70" i="9"/>
  <c r="AQ36" i="9"/>
  <c r="AR36" i="9"/>
  <c r="P118" i="9"/>
  <c r="Q118" i="9"/>
  <c r="AH49" i="9"/>
  <c r="AI49" i="9"/>
  <c r="AH184" i="9"/>
  <c r="AI184" i="9"/>
  <c r="P257" i="9"/>
  <c r="Q257" i="9"/>
  <c r="Z150" i="9"/>
  <c r="P13" i="9"/>
  <c r="Q13" i="9"/>
  <c r="AH13" i="9"/>
  <c r="AI13" i="9"/>
  <c r="P27" i="9"/>
  <c r="Q27" i="9"/>
  <c r="AH52" i="9"/>
  <c r="AI52" i="9"/>
  <c r="AQ71" i="9"/>
  <c r="AR71" i="9"/>
  <c r="P186" i="9"/>
  <c r="Q186" i="9"/>
  <c r="AH38" i="9"/>
  <c r="AI38" i="9"/>
  <c r="P37" i="9"/>
  <c r="Q37" i="9"/>
  <c r="Z37" i="9"/>
  <c r="AH37" i="9"/>
  <c r="AI37" i="9"/>
  <c r="AQ37" i="9"/>
  <c r="AR37" i="9"/>
  <c r="P60" i="9"/>
  <c r="Q60" i="9"/>
  <c r="Z60" i="9"/>
  <c r="AH60" i="9"/>
  <c r="AI60" i="9"/>
  <c r="AQ60" i="9"/>
  <c r="AR60" i="9"/>
  <c r="AH77" i="9"/>
  <c r="AI77" i="9"/>
  <c r="P122" i="9"/>
  <c r="Q122" i="9"/>
  <c r="AQ262" i="9"/>
  <c r="AR262" i="9"/>
  <c r="AH241" i="9"/>
  <c r="AI241" i="9"/>
  <c r="Z176" i="9"/>
  <c r="AH176" i="9"/>
  <c r="AI176" i="9"/>
  <c r="Z63" i="9"/>
  <c r="AH63" i="9"/>
  <c r="AI63" i="9"/>
  <c r="P212" i="9"/>
  <c r="Q212" i="9"/>
  <c r="Z41" i="9"/>
  <c r="AH41" i="9"/>
  <c r="AI41" i="9"/>
  <c r="AH82" i="9"/>
  <c r="AI82" i="9"/>
  <c r="AH182" i="9"/>
  <c r="AI182" i="9"/>
  <c r="AH160" i="9"/>
  <c r="AI160" i="9"/>
  <c r="P227" i="9"/>
  <c r="Q227" i="9"/>
  <c r="AQ34" i="9"/>
  <c r="AR34" i="9"/>
  <c r="Z170" i="9"/>
  <c r="Z45" i="9"/>
  <c r="AH76" i="9"/>
  <c r="AI76" i="9"/>
  <c r="AH125" i="9"/>
  <c r="AI125" i="9"/>
  <c r="AQ11" i="9"/>
  <c r="AR11" i="9"/>
  <c r="P87" i="9"/>
  <c r="Q87" i="9"/>
  <c r="Z229" i="9"/>
  <c r="AH229" i="9"/>
  <c r="AI229" i="9"/>
  <c r="AH253" i="9"/>
  <c r="AI253" i="9"/>
  <c r="AQ69" i="9"/>
  <c r="AR69" i="9"/>
  <c r="P25" i="9"/>
  <c r="Q25" i="9"/>
  <c r="AQ25" i="9"/>
  <c r="AR25" i="9"/>
  <c r="AQ196" i="9"/>
  <c r="AR196" i="9"/>
  <c r="Z182" i="9"/>
  <c r="P20" i="9"/>
  <c r="Q20" i="9"/>
  <c r="P268" i="9"/>
  <c r="Q268" i="9"/>
  <c r="P270" i="9"/>
  <c r="Q270" i="9"/>
  <c r="AQ8" i="9"/>
  <c r="AR8" i="9"/>
  <c r="Z203" i="9"/>
  <c r="AQ99" i="9"/>
  <c r="AR99" i="9"/>
  <c r="AQ230" i="9"/>
  <c r="AR230" i="9"/>
  <c r="P48" i="9"/>
  <c r="Q48" i="9"/>
  <c r="P3" i="9"/>
  <c r="Q3" i="9"/>
  <c r="AQ119" i="9"/>
  <c r="AR119" i="9"/>
  <c r="P120" i="9"/>
  <c r="Q120" i="9"/>
  <c r="Z120" i="9"/>
  <c r="P15" i="9"/>
  <c r="Q15" i="9"/>
  <c r="AQ15" i="9"/>
  <c r="AR15" i="9"/>
  <c r="P38" i="9"/>
  <c r="Q38" i="9"/>
  <c r="P93" i="9"/>
  <c r="Q93" i="9"/>
  <c r="BD94" i="9"/>
  <c r="P66" i="9"/>
  <c r="Q66" i="9"/>
  <c r="P239" i="9"/>
  <c r="Q239" i="9"/>
  <c r="P171" i="9"/>
  <c r="Q171" i="9"/>
  <c r="P18" i="9"/>
  <c r="Q18" i="9"/>
  <c r="Z211" i="9"/>
  <c r="AH211" i="9"/>
  <c r="AI211" i="9"/>
  <c r="AQ211" i="9"/>
  <c r="AR211" i="9"/>
  <c r="AH28" i="9"/>
  <c r="AI28" i="9"/>
  <c r="AQ199" i="9"/>
  <c r="AR199" i="9"/>
  <c r="AH113" i="9"/>
  <c r="AI113" i="9"/>
  <c r="P131" i="9"/>
  <c r="Q131" i="9"/>
  <c r="AH131" i="9"/>
  <c r="AI131" i="9"/>
  <c r="AH177" i="9"/>
  <c r="AI177" i="9"/>
  <c r="AH264" i="9"/>
  <c r="AI264" i="9"/>
  <c r="P114" i="9"/>
  <c r="Q114" i="9"/>
  <c r="AH115" i="9"/>
  <c r="AI115" i="9"/>
  <c r="AH104" i="9"/>
  <c r="AI104" i="9"/>
  <c r="AH212" i="9"/>
  <c r="AI212" i="9"/>
  <c r="P214" i="9"/>
  <c r="Q214" i="9"/>
  <c r="AQ214" i="9"/>
  <c r="AR214" i="9"/>
  <c r="P179" i="9"/>
  <c r="Q179" i="9"/>
  <c r="P132" i="9"/>
  <c r="Q132" i="9"/>
  <c r="Z202" i="9"/>
  <c r="AH158" i="9"/>
  <c r="AI158" i="9"/>
  <c r="P42" i="9"/>
  <c r="Q42" i="9"/>
  <c r="P64" i="9"/>
  <c r="Q64" i="9"/>
  <c r="AH190" i="9"/>
  <c r="AI190" i="9"/>
  <c r="P144" i="9"/>
  <c r="Q144" i="9"/>
  <c r="P160" i="9"/>
  <c r="Q160" i="9"/>
  <c r="AH225" i="9"/>
  <c r="AI225" i="9"/>
  <c r="AH192" i="9"/>
  <c r="AI192" i="9"/>
  <c r="Z192" i="9"/>
  <c r="AQ172" i="9"/>
  <c r="AR172" i="9"/>
  <c r="AQ244" i="9"/>
  <c r="AR244" i="9"/>
  <c r="AQ81" i="9"/>
  <c r="AR81" i="9"/>
  <c r="P67" i="9"/>
  <c r="Q67" i="9"/>
  <c r="P135" i="9"/>
  <c r="Q135" i="9"/>
  <c r="AQ146" i="9"/>
  <c r="AR146" i="9"/>
  <c r="AH248" i="9"/>
  <c r="AI248" i="9"/>
  <c r="AH262" i="9"/>
  <c r="AI262" i="9"/>
  <c r="AH18" i="9"/>
  <c r="AI18" i="9"/>
  <c r="P211" i="9"/>
  <c r="Q211" i="9"/>
  <c r="P29" i="9"/>
  <c r="Q29" i="9"/>
  <c r="AH242" i="9"/>
  <c r="AI242" i="9"/>
  <c r="AQ112" i="9"/>
  <c r="AR112" i="9"/>
  <c r="P188" i="9"/>
  <c r="Q188" i="9"/>
  <c r="AH178" i="9"/>
  <c r="AI178" i="9"/>
  <c r="Z31" i="9"/>
  <c r="AH265" i="9"/>
  <c r="AI265" i="9"/>
  <c r="P115" i="9"/>
  <c r="Q115" i="9"/>
  <c r="P105" i="9"/>
  <c r="Q105" i="9"/>
  <c r="P213" i="9"/>
  <c r="Q213" i="9"/>
  <c r="AH213" i="9"/>
  <c r="AI213" i="9"/>
  <c r="P215" i="9"/>
  <c r="Q215" i="9"/>
  <c r="Z215" i="9"/>
  <c r="AH180" i="9"/>
  <c r="AI180" i="9"/>
  <c r="AH40" i="9"/>
  <c r="AI40" i="9"/>
  <c r="AQ40" i="9"/>
  <c r="AR40" i="9"/>
  <c r="AH201" i="9"/>
  <c r="AI201" i="9"/>
  <c r="AH42" i="9"/>
  <c r="AI42" i="9"/>
  <c r="P82" i="9"/>
  <c r="Q82" i="9"/>
  <c r="AQ245" i="9"/>
  <c r="AR245" i="9"/>
  <c r="AH33" i="9"/>
  <c r="AI33" i="9"/>
  <c r="Z33" i="9"/>
  <c r="P245" i="9"/>
  <c r="Q245" i="9"/>
  <c r="AH83" i="9"/>
  <c r="AI83" i="9"/>
  <c r="P33" i="9"/>
  <c r="Q33" i="9"/>
  <c r="Z85" i="9"/>
  <c r="P124" i="9"/>
  <c r="Q124" i="9"/>
  <c r="AQ268" i="9"/>
  <c r="AR268" i="9"/>
  <c r="P169" i="9"/>
  <c r="Q169" i="9"/>
  <c r="AQ247" i="9"/>
  <c r="AR247" i="9"/>
  <c r="Z9" i="9"/>
  <c r="AH10" i="9"/>
  <c r="AI10" i="9"/>
  <c r="AQ54" i="9"/>
  <c r="AR54" i="9"/>
  <c r="AH99" i="9"/>
  <c r="AI99" i="9"/>
  <c r="AH205" i="9"/>
  <c r="AI205" i="9"/>
  <c r="AH139" i="9"/>
  <c r="AI139" i="9"/>
  <c r="Z207" i="9"/>
  <c r="P182" i="9"/>
  <c r="Q182" i="9"/>
  <c r="AQ33" i="9"/>
  <c r="AR33" i="9"/>
  <c r="Z124" i="9"/>
  <c r="AH247" i="9"/>
  <c r="AI247" i="9"/>
  <c r="P108" i="9"/>
  <c r="Q108" i="9"/>
  <c r="AQ108" i="9"/>
  <c r="AR108" i="9"/>
  <c r="Z109" i="9"/>
  <c r="AH260" i="9"/>
  <c r="AI260" i="9"/>
  <c r="P261" i="9"/>
  <c r="Q261" i="9"/>
  <c r="AH55" i="9"/>
  <c r="AI55" i="9"/>
  <c r="AQ206" i="9"/>
  <c r="AR206" i="9"/>
  <c r="P161" i="9"/>
  <c r="Q161" i="9"/>
  <c r="AQ116" i="9"/>
  <c r="AR116" i="9"/>
  <c r="AQ76" i="9"/>
  <c r="AR76" i="9"/>
  <c r="P17" i="9"/>
  <c r="Q17" i="9"/>
  <c r="P57" i="9"/>
  <c r="Q57" i="9"/>
  <c r="Z48" i="9"/>
  <c r="AQ183" i="9"/>
  <c r="AR183" i="9"/>
  <c r="Z256" i="9"/>
  <c r="P2" i="9"/>
  <c r="Q2" i="9"/>
  <c r="AH5" i="9"/>
  <c r="AI5" i="9"/>
  <c r="AH120" i="9"/>
  <c r="AI120" i="9"/>
  <c r="AH71" i="9"/>
  <c r="AI71" i="9"/>
  <c r="AH72" i="9"/>
  <c r="AI72" i="9"/>
  <c r="Z102" i="9"/>
  <c r="Z129" i="9"/>
  <c r="AH237" i="9"/>
  <c r="AI237" i="9"/>
  <c r="AQ92" i="9"/>
  <c r="AR92" i="9"/>
  <c r="P140" i="9"/>
  <c r="Q140" i="9"/>
  <c r="AH140" i="9"/>
  <c r="AI140" i="9"/>
  <c r="AH56" i="9"/>
  <c r="AI56" i="9"/>
  <c r="AQ57" i="9"/>
  <c r="AR57" i="9"/>
  <c r="P231" i="9"/>
  <c r="Q231" i="9"/>
  <c r="AQ184" i="9"/>
  <c r="AR184" i="9"/>
  <c r="P26" i="9"/>
  <c r="Q26" i="9"/>
  <c r="AH119" i="9"/>
  <c r="AI119" i="9"/>
  <c r="AH51" i="9"/>
  <c r="AI51" i="9"/>
  <c r="Z111" i="9"/>
  <c r="Z103" i="9"/>
  <c r="AH233" i="9"/>
  <c r="AI233" i="9"/>
  <c r="P185" i="9"/>
  <c r="Q185" i="9"/>
  <c r="P58" i="9"/>
  <c r="Q58" i="9"/>
  <c r="AH14" i="9"/>
  <c r="AI14" i="9"/>
  <c r="AH166" i="9"/>
  <c r="AI166" i="9"/>
  <c r="AQ78" i="9"/>
  <c r="AR78" i="9"/>
  <c r="Z236" i="9"/>
  <c r="Z222" i="9"/>
  <c r="AQ174" i="9"/>
  <c r="AR174" i="9"/>
  <c r="AH94" i="9"/>
  <c r="AI94" i="9"/>
  <c r="AQ134" i="9"/>
  <c r="AR134" i="9"/>
  <c r="AQ135" i="9"/>
  <c r="AR135" i="9"/>
  <c r="AQ66" i="9"/>
  <c r="AR66" i="9"/>
  <c r="AH22" i="9"/>
  <c r="AI22" i="9"/>
  <c r="P145" i="9"/>
  <c r="Q145" i="9"/>
  <c r="AQ216" i="9"/>
  <c r="AR216" i="9"/>
  <c r="Z94" i="9"/>
  <c r="P23" i="9"/>
  <c r="Q23" i="9"/>
  <c r="AH146" i="9"/>
  <c r="AI146" i="9"/>
  <c r="AQ217" i="9"/>
  <c r="AR217" i="9"/>
  <c r="AQ74" i="9"/>
  <c r="AR74" i="9"/>
  <c r="AQ67" i="9"/>
  <c r="AR67" i="9"/>
  <c r="P22" i="9"/>
  <c r="Q22" i="9"/>
  <c r="AH217" i="9"/>
  <c r="AI217" i="9"/>
  <c r="Z249" i="9"/>
  <c r="AH100" i="9"/>
  <c r="AI100" i="9"/>
  <c r="Z100" i="9"/>
  <c r="P248" i="9"/>
  <c r="Q248" i="9"/>
  <c r="AH216" i="9"/>
  <c r="AI216" i="9"/>
  <c r="AH263" i="9"/>
  <c r="AI263" i="9"/>
  <c r="AH151" i="9"/>
  <c r="AI151" i="9"/>
  <c r="AQ239" i="9"/>
  <c r="AR239" i="9"/>
  <c r="P240" i="9"/>
  <c r="Q240" i="9"/>
  <c r="AQ198" i="9"/>
  <c r="AR198" i="9"/>
  <c r="AQ154" i="9"/>
  <c r="AR154" i="9"/>
  <c r="P19" i="9"/>
  <c r="Q19" i="9"/>
  <c r="Z19" i="9"/>
  <c r="AH19" i="9"/>
  <c r="AI19" i="9"/>
  <c r="Z210" i="9"/>
  <c r="AH210" i="9"/>
  <c r="AI210" i="9"/>
  <c r="AQ29" i="9"/>
  <c r="AR29" i="9"/>
  <c r="AQ241" i="9"/>
  <c r="AR241" i="9"/>
  <c r="AQ175" i="9"/>
  <c r="AR175" i="9"/>
  <c r="P176" i="9"/>
  <c r="Q176" i="9"/>
  <c r="AH200" i="9"/>
  <c r="AI200" i="9"/>
  <c r="P187" i="9"/>
  <c r="Q187" i="9"/>
  <c r="AH188" i="9"/>
  <c r="AI188" i="9"/>
  <c r="AH31" i="9"/>
  <c r="AI31" i="9"/>
  <c r="AQ30" i="9"/>
  <c r="AR30" i="9"/>
  <c r="P264" i="9"/>
  <c r="Q264" i="9"/>
  <c r="P265" i="9"/>
  <c r="Q265" i="9"/>
  <c r="Z114" i="9"/>
  <c r="AH114" i="9"/>
  <c r="AI114" i="9"/>
  <c r="AH62" i="9"/>
  <c r="AI62" i="9"/>
  <c r="P63" i="9"/>
  <c r="Q63" i="9"/>
  <c r="P106" i="9"/>
  <c r="Q106" i="9"/>
  <c r="AH106" i="9"/>
  <c r="AI106" i="9"/>
  <c r="AQ213" i="9"/>
  <c r="AR213" i="9"/>
  <c r="AQ215" i="9"/>
  <c r="AR215" i="9"/>
  <c r="AH179" i="9"/>
  <c r="AI179" i="9"/>
  <c r="AQ179" i="9"/>
  <c r="AR179" i="9"/>
  <c r="AH132" i="9"/>
  <c r="AI132" i="9"/>
  <c r="P155" i="9"/>
  <c r="Q155" i="9"/>
  <c r="P201" i="9"/>
  <c r="Q201" i="9"/>
  <c r="Z6" i="9"/>
  <c r="AH6" i="9"/>
  <c r="AI6" i="9"/>
  <c r="AH157" i="9"/>
  <c r="AI157" i="9"/>
  <c r="AQ158" i="9"/>
  <c r="AR158" i="9"/>
  <c r="AQ41" i="9"/>
  <c r="AR41" i="9"/>
  <c r="BD41" i="9"/>
  <c r="BD81" i="9"/>
  <c r="Z84" i="9"/>
  <c r="P96" i="9"/>
  <c r="Q96" i="9"/>
  <c r="AQ22" i="9"/>
  <c r="AR22" i="9"/>
  <c r="AQ100" i="9"/>
  <c r="AR100" i="9"/>
  <c r="P151" i="9"/>
  <c r="Q151" i="9"/>
  <c r="AH152" i="9"/>
  <c r="AI152" i="9"/>
  <c r="AH172" i="9"/>
  <c r="AI172" i="9"/>
  <c r="AH258" i="9"/>
  <c r="AI258" i="9"/>
  <c r="P153" i="9"/>
  <c r="Q153" i="9"/>
  <c r="Z18" i="9"/>
  <c r="P241" i="9"/>
  <c r="Q241" i="9"/>
  <c r="P175" i="9"/>
  <c r="Q175" i="9"/>
  <c r="AH199" i="9"/>
  <c r="AI199" i="9"/>
  <c r="AQ113" i="9"/>
  <c r="AR113" i="9"/>
  <c r="AQ188" i="9"/>
  <c r="AR188" i="9"/>
  <c r="AH130" i="9"/>
  <c r="AI130" i="9"/>
  <c r="AH244" i="9"/>
  <c r="AI244" i="9"/>
  <c r="AH243" i="9"/>
  <c r="AI243" i="9"/>
  <c r="Z178" i="9"/>
  <c r="AQ178" i="9"/>
  <c r="AR178" i="9"/>
  <c r="AQ31" i="9"/>
  <c r="AR31" i="9"/>
  <c r="P30" i="9"/>
  <c r="Q30" i="9"/>
  <c r="Z264" i="9"/>
  <c r="AQ264" i="9"/>
  <c r="AR264" i="9"/>
  <c r="AQ265" i="9"/>
  <c r="AR265" i="9"/>
  <c r="BD179" i="9"/>
  <c r="P133" i="9"/>
  <c r="Q133" i="9"/>
  <c r="AH202" i="9"/>
  <c r="AI202" i="9"/>
  <c r="P6" i="9"/>
  <c r="Q6" i="9"/>
  <c r="AQ6" i="9"/>
  <c r="AR6" i="9"/>
  <c r="BD158" i="9"/>
  <c r="AH84" i="9"/>
  <c r="AI84" i="9"/>
  <c r="BD84" i="9"/>
  <c r="AH95" i="9"/>
  <c r="AI95" i="9"/>
  <c r="AH65" i="9"/>
  <c r="AI65" i="9"/>
  <c r="AH175" i="9"/>
  <c r="AI175" i="9"/>
  <c r="AQ176" i="9"/>
  <c r="AR176" i="9"/>
  <c r="P199" i="9"/>
  <c r="Q199" i="9"/>
  <c r="AH30" i="9"/>
  <c r="AI30" i="9"/>
  <c r="AQ107" i="9"/>
  <c r="AR107" i="9"/>
  <c r="AQ132" i="9"/>
  <c r="AR132" i="9"/>
  <c r="AH133" i="9"/>
  <c r="AI133" i="9"/>
  <c r="AQ157" i="9"/>
  <c r="AR157" i="9"/>
  <c r="AQ83" i="9"/>
  <c r="AR83" i="9"/>
  <c r="BD83" i="9"/>
  <c r="AH143" i="9"/>
  <c r="AI143" i="9"/>
  <c r="P225" i="9"/>
  <c r="Q225" i="9"/>
  <c r="AQ225" i="9"/>
  <c r="AR225" i="9"/>
  <c r="AQ191" i="9"/>
  <c r="AR191" i="9"/>
  <c r="Z226" i="9"/>
  <c r="AH226" i="9"/>
  <c r="AI226" i="9"/>
  <c r="BD226" i="9"/>
  <c r="AH227" i="9"/>
  <c r="AI227" i="9"/>
  <c r="BD227" i="9"/>
  <c r="Z35" i="9"/>
  <c r="AH35" i="9"/>
  <c r="AI35" i="9"/>
  <c r="BD35" i="9"/>
  <c r="AH34" i="9"/>
  <c r="AI34" i="9"/>
  <c r="BD34" i="9"/>
  <c r="AQ20" i="9"/>
  <c r="AR20" i="9"/>
  <c r="AH21" i="9"/>
  <c r="AI21" i="9"/>
  <c r="P86" i="9"/>
  <c r="Q86" i="9"/>
  <c r="AH123" i="9"/>
  <c r="AI123" i="9"/>
  <c r="AQ124" i="9"/>
  <c r="AR124" i="9"/>
  <c r="AH168" i="9"/>
  <c r="AI168" i="9"/>
  <c r="AQ270" i="9"/>
  <c r="AR270" i="9"/>
  <c r="P137" i="9"/>
  <c r="Q137" i="9"/>
  <c r="AH137" i="9"/>
  <c r="AI137" i="9"/>
  <c r="P8" i="9"/>
  <c r="Q8" i="9"/>
  <c r="AH8" i="9"/>
  <c r="AI8" i="9"/>
  <c r="AH108" i="9"/>
  <c r="AI108" i="9"/>
  <c r="P9" i="9"/>
  <c r="Q9" i="9"/>
  <c r="AH9" i="9"/>
  <c r="AI9" i="9"/>
  <c r="AH11" i="9"/>
  <c r="AI11" i="9"/>
  <c r="P204" i="9"/>
  <c r="Q204" i="9"/>
  <c r="AH204" i="9"/>
  <c r="AI204" i="9"/>
  <c r="AQ260" i="9"/>
  <c r="AR260" i="9"/>
  <c r="Z98" i="9"/>
  <c r="AQ98" i="9"/>
  <c r="AR98" i="9"/>
  <c r="AQ126" i="9"/>
  <c r="AR126" i="9"/>
  <c r="AQ87" i="9"/>
  <c r="AR87" i="9"/>
  <c r="P88" i="9"/>
  <c r="Q88" i="9"/>
  <c r="P228" i="9"/>
  <c r="Q228" i="9"/>
  <c r="AQ42" i="9"/>
  <c r="AR42" i="9"/>
  <c r="P65" i="9"/>
  <c r="Q65" i="9"/>
  <c r="AQ65" i="9"/>
  <c r="AR65" i="9"/>
  <c r="AH181" i="9"/>
  <c r="AI181" i="9"/>
  <c r="P95" i="9"/>
  <c r="Q95" i="9"/>
  <c r="AH245" i="9"/>
  <c r="AI245" i="9"/>
  <c r="AQ160" i="9"/>
  <c r="AR160" i="9"/>
  <c r="Z32" i="9"/>
  <c r="AH224" i="9"/>
  <c r="AI224" i="9"/>
  <c r="P191" i="9"/>
  <c r="Q191" i="9"/>
  <c r="P192" i="9"/>
  <c r="Q192" i="9"/>
  <c r="P226" i="9"/>
  <c r="Q226" i="9"/>
  <c r="AQ21" i="9"/>
  <c r="AR21" i="9"/>
  <c r="Z86" i="9"/>
  <c r="AH268" i="9"/>
  <c r="AI268" i="9"/>
  <c r="AQ170" i="9"/>
  <c r="AR170" i="9"/>
  <c r="AH116" i="9"/>
  <c r="AI116" i="9"/>
  <c r="P75" i="9"/>
  <c r="Q75" i="9"/>
  <c r="AH75" i="9"/>
  <c r="AI75" i="9"/>
  <c r="P247" i="9"/>
  <c r="Q247" i="9"/>
  <c r="P109" i="9"/>
  <c r="Q109" i="9"/>
  <c r="AH109" i="9"/>
  <c r="AI109" i="9"/>
  <c r="AQ204" i="9"/>
  <c r="AR204" i="9"/>
  <c r="Z53" i="9"/>
  <c r="AQ88" i="9"/>
  <c r="AR88" i="9"/>
  <c r="AH88" i="9"/>
  <c r="AI88" i="9"/>
  <c r="AQ32" i="9"/>
  <c r="AR32" i="9"/>
  <c r="AQ224" i="9"/>
  <c r="AR224" i="9"/>
  <c r="AQ143" i="9"/>
  <c r="AR143" i="9"/>
  <c r="AQ44" i="9"/>
  <c r="AR44" i="9"/>
  <c r="AH20" i="9"/>
  <c r="AI20" i="9"/>
  <c r="P85" i="9"/>
  <c r="Q85" i="9"/>
  <c r="AQ85" i="9"/>
  <c r="AR85" i="9"/>
  <c r="AQ123" i="9"/>
  <c r="AR123" i="9"/>
  <c r="AH124" i="9"/>
  <c r="AI124" i="9"/>
  <c r="AQ168" i="9"/>
  <c r="AR168" i="9"/>
  <c r="AH270" i="9"/>
  <c r="AI270" i="9"/>
  <c r="AQ75" i="9"/>
  <c r="AR75" i="9"/>
  <c r="Z247" i="9"/>
  <c r="AQ109" i="9"/>
  <c r="AR109" i="9"/>
  <c r="P125" i="9"/>
  <c r="Q125" i="9"/>
  <c r="AQ125" i="9"/>
  <c r="AR125" i="9"/>
  <c r="P203" i="9"/>
  <c r="Q203" i="9"/>
  <c r="Z147" i="9"/>
  <c r="AH98" i="9"/>
  <c r="AI98" i="9"/>
  <c r="AH87" i="9"/>
  <c r="AI87" i="9"/>
  <c r="Z87" i="9"/>
  <c r="AQ252" i="9"/>
  <c r="AR252" i="9"/>
  <c r="AH69" i="9"/>
  <c r="AI69" i="9"/>
  <c r="AQ205" i="9"/>
  <c r="AR205" i="9"/>
  <c r="AH161" i="9"/>
  <c r="AI161" i="9"/>
  <c r="AH162" i="9"/>
  <c r="AI162" i="9"/>
  <c r="P24" i="9"/>
  <c r="Q24" i="9"/>
  <c r="P36" i="9"/>
  <c r="Q36" i="9"/>
  <c r="AH118" i="9"/>
  <c r="AI118" i="9"/>
  <c r="AQ254" i="9"/>
  <c r="AR254" i="9"/>
  <c r="AH25" i="9"/>
  <c r="AI25" i="9"/>
  <c r="P138" i="9"/>
  <c r="Q138" i="9"/>
  <c r="AH70" i="9"/>
  <c r="AI70" i="9"/>
  <c r="P163" i="9"/>
  <c r="Q163" i="9"/>
  <c r="Z163" i="9"/>
  <c r="AH230" i="9"/>
  <c r="AI230" i="9"/>
  <c r="AQ231" i="9"/>
  <c r="AR231" i="9"/>
  <c r="Z90" i="9"/>
  <c r="Z250" i="9"/>
  <c r="P251" i="9"/>
  <c r="Q251" i="9"/>
  <c r="Z251" i="9"/>
  <c r="P253" i="9"/>
  <c r="Q253" i="9"/>
  <c r="Z255" i="9"/>
  <c r="AQ255" i="9"/>
  <c r="AR255" i="9"/>
  <c r="P206" i="9"/>
  <c r="Q206" i="9"/>
  <c r="AH206" i="9"/>
  <c r="AI206" i="9"/>
  <c r="P162" i="9"/>
  <c r="Q162" i="9"/>
  <c r="Z138" i="9"/>
  <c r="AH207" i="9"/>
  <c r="AI207" i="9"/>
  <c r="Z56" i="9"/>
  <c r="P230" i="9"/>
  <c r="Q230" i="9"/>
  <c r="AH231" i="9"/>
  <c r="AI231" i="9"/>
  <c r="Z231" i="9"/>
  <c r="AH48" i="9"/>
  <c r="AI48" i="9"/>
  <c r="P184" i="9"/>
  <c r="Q184" i="9"/>
  <c r="AH256" i="9"/>
  <c r="AI256" i="9"/>
  <c r="AQ150" i="9"/>
  <c r="AR150" i="9"/>
  <c r="AQ13" i="9"/>
  <c r="AR13" i="9"/>
  <c r="AQ26" i="9"/>
  <c r="AR26" i="9"/>
  <c r="AQ27" i="9"/>
  <c r="AR27" i="9"/>
  <c r="AQ2" i="9"/>
  <c r="AR2" i="9"/>
  <c r="AQ3" i="9"/>
  <c r="AR3" i="9"/>
  <c r="AQ51" i="9"/>
  <c r="AR51" i="9"/>
  <c r="P52" i="9"/>
  <c r="Q52" i="9"/>
  <c r="AH218" i="9"/>
  <c r="AI218" i="9"/>
  <c r="P232" i="9"/>
  <c r="Q232" i="9"/>
  <c r="AQ185" i="9"/>
  <c r="AR185" i="9"/>
  <c r="AH186" i="9"/>
  <c r="AI186" i="9"/>
  <c r="P59" i="9"/>
  <c r="Q59" i="9"/>
  <c r="AH232" i="9"/>
  <c r="AI232" i="9"/>
  <c r="P233" i="9"/>
  <c r="Q233" i="9"/>
  <c r="AQ186" i="9"/>
  <c r="AR186" i="9"/>
  <c r="AQ89" i="9"/>
  <c r="AR89" i="9"/>
  <c r="AQ256" i="9"/>
  <c r="AR256" i="9"/>
  <c r="AH150" i="9"/>
  <c r="AI150" i="9"/>
  <c r="AQ218" i="9"/>
  <c r="AR218" i="9"/>
  <c r="AQ232" i="9"/>
  <c r="AR232" i="9"/>
  <c r="AH59" i="9"/>
  <c r="AI59" i="9"/>
  <c r="Z59" i="9"/>
  <c r="AH91" i="9"/>
  <c r="AI91" i="9"/>
  <c r="Z50" i="9"/>
  <c r="P71" i="9"/>
  <c r="Q71" i="9"/>
  <c r="P72" i="9"/>
  <c r="Q72" i="9"/>
  <c r="P219" i="9"/>
  <c r="Q219" i="9"/>
  <c r="AQ233" i="9"/>
  <c r="AR233" i="9"/>
  <c r="AH58" i="9"/>
  <c r="AI58" i="9"/>
  <c r="AQ58" i="9"/>
  <c r="AR58" i="9"/>
  <c r="AQ91" i="9"/>
  <c r="AR91" i="9"/>
  <c r="Z232" i="9"/>
  <c r="Z233" i="9"/>
  <c r="Z185" i="9"/>
  <c r="Z186" i="9"/>
  <c r="Z91" i="9"/>
  <c r="Z92" i="9"/>
  <c r="P14" i="9"/>
  <c r="Q14" i="9"/>
  <c r="P166" i="9"/>
  <c r="Q166" i="9"/>
  <c r="AQ166" i="9"/>
  <c r="AR166" i="9"/>
  <c r="AH167" i="9"/>
  <c r="AI167" i="9"/>
  <c r="AQ77" i="9"/>
  <c r="AR77" i="9"/>
  <c r="AH208" i="9"/>
  <c r="AI208" i="9"/>
  <c r="P209" i="9"/>
  <c r="Q209" i="9"/>
  <c r="Z237" i="9"/>
  <c r="AQ16" i="9"/>
  <c r="AR16" i="9"/>
  <c r="AQ237" i="9"/>
  <c r="AR237" i="9"/>
  <c r="AH196" i="9"/>
  <c r="AI196" i="9"/>
  <c r="P222" i="9"/>
  <c r="Q222" i="9"/>
  <c r="AH222" i="9"/>
  <c r="AI222" i="9"/>
  <c r="P223" i="9"/>
  <c r="Q223" i="9"/>
  <c r="AH223" i="9"/>
  <c r="AI223" i="9"/>
  <c r="AQ121" i="9"/>
  <c r="AR121" i="9"/>
  <c r="Z122" i="9"/>
  <c r="AH16" i="9"/>
  <c r="AI16" i="9"/>
  <c r="AH15" i="9"/>
  <c r="AI15" i="9"/>
  <c r="AH78" i="9"/>
  <c r="AI78" i="9"/>
  <c r="AH93" i="9"/>
  <c r="AI93" i="9"/>
  <c r="AQ93" i="9"/>
  <c r="AR93" i="9"/>
  <c r="P94" i="9"/>
  <c r="Q94" i="9"/>
  <c r="Z79" i="9"/>
  <c r="AH79" i="9"/>
  <c r="AI79" i="9"/>
  <c r="AQ79" i="9"/>
  <c r="AR79" i="9"/>
  <c r="P80" i="9"/>
  <c r="Q80" i="9"/>
  <c r="AH80" i="9"/>
  <c r="AI80" i="9"/>
  <c r="AH73" i="9"/>
  <c r="AI73" i="9"/>
  <c r="AQ73" i="9"/>
  <c r="AR73" i="9"/>
  <c r="P74" i="9"/>
  <c r="Q74" i="9"/>
  <c r="P46" i="9"/>
  <c r="Q46" i="9"/>
  <c r="AH46" i="9"/>
  <c r="AI46" i="9"/>
  <c r="AQ46" i="9"/>
  <c r="AR46" i="9"/>
  <c r="P217" i="9"/>
  <c r="Q217" i="9"/>
  <c r="AQ171" i="9"/>
  <c r="AR171" i="9"/>
  <c r="AH171" i="9"/>
  <c r="AI171" i="9"/>
  <c r="P259" i="9"/>
  <c r="Q259" i="9"/>
  <c r="P154" i="9"/>
  <c r="Q154" i="9"/>
  <c r="BD153" i="9"/>
  <c r="AQ153" i="9"/>
  <c r="AR153" i="9"/>
  <c r="Z248" i="9"/>
  <c r="P47" i="9"/>
  <c r="Q47" i="9"/>
  <c r="AH47" i="9"/>
  <c r="AI47" i="9"/>
  <c r="AQ259" i="9"/>
  <c r="AR259" i="9"/>
  <c r="AH101" i="9"/>
  <c r="AI101" i="9"/>
  <c r="Z101" i="9"/>
  <c r="AH198" i="9"/>
  <c r="AI198" i="9"/>
  <c r="P172" i="9"/>
  <c r="Q172" i="9"/>
  <c r="AH259" i="9"/>
  <c r="AI259" i="9"/>
  <c r="Z259" i="9"/>
  <c r="AQ19" i="9"/>
  <c r="AR19" i="9"/>
  <c r="AQ210" i="9"/>
  <c r="AR210" i="9"/>
  <c r="AQ114" i="9"/>
  <c r="AR114" i="9"/>
  <c r="AQ115" i="9"/>
  <c r="AR115" i="9"/>
  <c r="AQ106" i="9"/>
  <c r="AR106" i="9"/>
  <c r="AH155" i="9"/>
  <c r="AI155" i="9"/>
  <c r="AQ156" i="9"/>
  <c r="AR156" i="9"/>
  <c r="AQ39" i="9"/>
  <c r="AR39" i="9"/>
  <c r="P157" i="9"/>
  <c r="Q157" i="9"/>
  <c r="P189" i="9"/>
  <c r="Q189" i="9"/>
  <c r="P83" i="9"/>
  <c r="Q83" i="9"/>
  <c r="AQ96" i="9"/>
  <c r="AR96" i="9"/>
  <c r="BD96" i="9"/>
  <c r="P143" i="9"/>
  <c r="Q143" i="9"/>
  <c r="AH156" i="9"/>
  <c r="AI156" i="9"/>
  <c r="AH39" i="9"/>
  <c r="AI39" i="9"/>
  <c r="AQ201" i="9"/>
  <c r="AR201" i="9"/>
  <c r="BD201" i="9"/>
  <c r="AQ7" i="9"/>
  <c r="AR7" i="9"/>
  <c r="AQ82" i="9"/>
  <c r="AR82" i="9"/>
  <c r="BD82" i="9"/>
  <c r="AQ64" i="9"/>
  <c r="AR64" i="9"/>
  <c r="AQ144" i="9"/>
  <c r="AR144" i="9"/>
  <c r="Z113" i="9"/>
  <c r="Z187" i="9"/>
  <c r="AH7" i="9"/>
  <c r="AI7" i="9"/>
  <c r="AH64" i="9"/>
  <c r="AI64" i="9"/>
  <c r="P190" i="9"/>
  <c r="Q190" i="9"/>
  <c r="P84" i="9"/>
  <c r="Q84" i="9"/>
  <c r="AQ182" i="9"/>
  <c r="AR182" i="9"/>
  <c r="BD182" i="9"/>
  <c r="AQ181" i="9"/>
  <c r="AR181" i="9"/>
  <c r="BD181" i="9"/>
  <c r="AQ95" i="9"/>
  <c r="AR95" i="9"/>
  <c r="BD95" i="9"/>
  <c r="AH144" i="9"/>
  <c r="AI144" i="9"/>
  <c r="Z151" i="9"/>
  <c r="Z152" i="9"/>
  <c r="Z240" i="9"/>
  <c r="Z258" i="9"/>
  <c r="Z241" i="9"/>
  <c r="Z112" i="9"/>
  <c r="Z244" i="9"/>
  <c r="Z105" i="9"/>
  <c r="AH215" i="9"/>
  <c r="AI215" i="9"/>
  <c r="Z155" i="9"/>
  <c r="AQ155" i="9"/>
  <c r="AR155" i="9"/>
  <c r="P39" i="9"/>
  <c r="Q39" i="9"/>
  <c r="AQ202" i="9"/>
  <c r="AR202" i="9"/>
  <c r="BD202" i="9"/>
  <c r="AH246" i="9"/>
  <c r="AI246" i="9"/>
  <c r="AH159" i="9"/>
  <c r="AI159" i="9"/>
  <c r="AQ159" i="9"/>
  <c r="AR159" i="9"/>
  <c r="P32" i="9"/>
  <c r="Q32" i="9"/>
  <c r="BD33" i="9"/>
  <c r="BD224" i="9"/>
  <c r="AH43" i="9"/>
  <c r="AI43" i="9"/>
  <c r="AQ43" i="9"/>
  <c r="AR43" i="9"/>
  <c r="P44" i="9"/>
  <c r="Q44" i="9"/>
  <c r="BD20" i="9"/>
  <c r="BD21" i="9"/>
  <c r="AH86" i="9"/>
  <c r="AI86" i="9"/>
  <c r="AQ86" i="9"/>
  <c r="AR86" i="9"/>
  <c r="AH266" i="9"/>
  <c r="AI266" i="9"/>
  <c r="AQ266" i="9"/>
  <c r="AR266" i="9"/>
  <c r="AH267" i="9"/>
  <c r="AI267" i="9"/>
  <c r="AQ267" i="9"/>
  <c r="AR267" i="9"/>
  <c r="P123" i="9"/>
  <c r="Q123" i="9"/>
  <c r="BD124" i="9"/>
  <c r="AH269" i="9"/>
  <c r="AI269" i="9"/>
  <c r="AH169" i="9"/>
  <c r="AI169" i="9"/>
  <c r="AQ169" i="9"/>
  <c r="AR169" i="9"/>
  <c r="P168" i="9"/>
  <c r="Q168" i="9"/>
  <c r="BD270" i="9"/>
  <c r="AH238" i="9"/>
  <c r="AI238" i="9"/>
  <c r="AQ238" i="9"/>
  <c r="AR238" i="9"/>
  <c r="P76" i="9"/>
  <c r="Q76" i="9"/>
  <c r="AH203" i="9"/>
  <c r="AI203" i="9"/>
  <c r="AQ203" i="9"/>
  <c r="AR203" i="9"/>
  <c r="P97" i="9"/>
  <c r="Q97" i="9"/>
  <c r="Z97" i="9"/>
  <c r="AH97" i="9"/>
  <c r="AI97" i="9"/>
  <c r="AQ97" i="9"/>
  <c r="AR97" i="9"/>
  <c r="P10" i="9"/>
  <c r="Q10" i="9"/>
  <c r="P117" i="9"/>
  <c r="Q117" i="9"/>
  <c r="P11" i="9"/>
  <c r="Q11" i="9"/>
  <c r="AH53" i="9"/>
  <c r="AI53" i="9"/>
  <c r="AQ53" i="9"/>
  <c r="AR53" i="9"/>
  <c r="P260" i="9"/>
  <c r="Q260" i="9"/>
  <c r="AH261" i="9"/>
  <c r="AI261" i="9"/>
  <c r="AH193" i="9"/>
  <c r="AI193" i="9"/>
  <c r="AQ193" i="9"/>
  <c r="AR193" i="9"/>
  <c r="AH194" i="9"/>
  <c r="AI194" i="9"/>
  <c r="AQ194" i="9"/>
  <c r="AR194" i="9"/>
  <c r="AH89" i="9"/>
  <c r="AI89" i="9"/>
  <c r="AH257" i="9"/>
  <c r="AI257" i="9"/>
  <c r="Z257" i="9"/>
  <c r="AH45" i="9"/>
  <c r="AI45" i="9"/>
  <c r="AQ45" i="9"/>
  <c r="AR45" i="9"/>
  <c r="P116" i="9"/>
  <c r="Q116" i="9"/>
  <c r="AH147" i="9"/>
  <c r="AI147" i="9"/>
  <c r="AQ147" i="9"/>
  <c r="AR147" i="9"/>
  <c r="P148" i="9"/>
  <c r="Q148" i="9"/>
  <c r="Z148" i="9"/>
  <c r="AH148" i="9"/>
  <c r="AI148" i="9"/>
  <c r="P99" i="9"/>
  <c r="Q99" i="9"/>
  <c r="AH127" i="9"/>
  <c r="AI127" i="9"/>
  <c r="AH250" i="9"/>
  <c r="AI250" i="9"/>
  <c r="AH251" i="9"/>
  <c r="AI251" i="9"/>
  <c r="AH68" i="9"/>
  <c r="AI68" i="9"/>
  <c r="AQ70" i="9"/>
  <c r="AR70" i="9"/>
  <c r="AQ48" i="9"/>
  <c r="AR48" i="9"/>
  <c r="P49" i="9"/>
  <c r="Q49" i="9"/>
  <c r="AQ250" i="9"/>
  <c r="AR250" i="9"/>
  <c r="AQ251" i="9"/>
  <c r="AR251" i="9"/>
  <c r="P252" i="9"/>
  <c r="Q252" i="9"/>
  <c r="AQ68" i="9"/>
  <c r="AR68" i="9"/>
  <c r="AH255" i="9"/>
  <c r="AI255" i="9"/>
  <c r="AH163" i="9"/>
  <c r="AI163" i="9"/>
  <c r="Z49" i="9"/>
  <c r="Z54" i="9"/>
  <c r="AQ24" i="9"/>
  <c r="AR24" i="9"/>
  <c r="AH36" i="9"/>
  <c r="AI36" i="9"/>
  <c r="AQ90" i="9"/>
  <c r="AR90" i="9"/>
  <c r="AQ142" i="9"/>
  <c r="AR142" i="9"/>
  <c r="AH141" i="9"/>
  <c r="AI141" i="9"/>
  <c r="P196" i="9"/>
  <c r="Q196" i="9"/>
  <c r="AH149" i="9"/>
  <c r="AI149" i="9"/>
  <c r="AQ149" i="9"/>
  <c r="AR149" i="9"/>
  <c r="AH4" i="9"/>
  <c r="AI4" i="9"/>
  <c r="P218" i="9"/>
  <c r="Q218" i="9"/>
  <c r="P110" i="9"/>
  <c r="Q110" i="9"/>
  <c r="AH90" i="9"/>
  <c r="AI90" i="9"/>
  <c r="BD183" i="9"/>
  <c r="AQ257" i="9"/>
  <c r="AR257" i="9"/>
  <c r="Z12" i="9"/>
  <c r="AH12" i="9"/>
  <c r="AI12" i="9"/>
  <c r="AH26" i="9"/>
  <c r="AI26" i="9"/>
  <c r="Z26" i="9"/>
  <c r="AH27" i="9"/>
  <c r="AI27" i="9"/>
  <c r="Z27" i="9"/>
  <c r="AH2" i="9"/>
  <c r="AI2" i="9"/>
  <c r="Z2" i="9"/>
  <c r="AH3" i="9"/>
  <c r="AI3" i="9"/>
  <c r="AQ4" i="9"/>
  <c r="AR4" i="9"/>
  <c r="Z161" i="9"/>
  <c r="Z140" i="9"/>
  <c r="BD184" i="9"/>
  <c r="AQ12" i="9"/>
  <c r="AR12" i="9"/>
  <c r="AH221" i="9"/>
  <c r="AI221" i="9"/>
  <c r="P5" i="9"/>
  <c r="Q5" i="9"/>
  <c r="AQ50" i="9"/>
  <c r="AR50" i="9"/>
  <c r="AQ219" i="9"/>
  <c r="AR219" i="9"/>
  <c r="AH219" i="9"/>
  <c r="AI219" i="9"/>
  <c r="P221" i="9"/>
  <c r="Q221" i="9"/>
  <c r="AQ61" i="9"/>
  <c r="AR61" i="9"/>
  <c r="AH142" i="9"/>
  <c r="AI142" i="9"/>
  <c r="Z142" i="9"/>
  <c r="P77" i="9"/>
  <c r="Q77" i="9"/>
  <c r="AH235" i="9"/>
  <c r="AI235" i="9"/>
  <c r="AH234" i="9"/>
  <c r="AI234" i="9"/>
  <c r="AH61" i="9"/>
  <c r="AI61" i="9"/>
  <c r="Z61" i="9"/>
  <c r="P141" i="9"/>
  <c r="Q141" i="9"/>
  <c r="AQ14" i="9"/>
  <c r="AR14" i="9"/>
  <c r="P142" i="9"/>
  <c r="Q142" i="9"/>
  <c r="AQ141" i="9"/>
  <c r="AR141" i="9"/>
  <c r="AQ235" i="9"/>
  <c r="AR235" i="9"/>
  <c r="P208" i="9"/>
  <c r="Q208" i="9"/>
  <c r="AQ195" i="9"/>
  <c r="AR195" i="9"/>
  <c r="P121" i="9"/>
  <c r="Q121" i="9"/>
  <c r="Z38" i="9"/>
  <c r="P235" i="9"/>
  <c r="Q235" i="9"/>
  <c r="AQ234" i="9"/>
  <c r="AR234" i="9"/>
  <c r="AH195" i="9"/>
  <c r="AI195" i="9"/>
  <c r="P234" i="9"/>
  <c r="Q234" i="9"/>
  <c r="AH209" i="9"/>
  <c r="AI209" i="9"/>
  <c r="AQ209" i="9"/>
  <c r="AR209" i="9"/>
  <c r="AH236" i="9"/>
  <c r="AI236" i="9"/>
  <c r="AQ236" i="9"/>
  <c r="AR236" i="9"/>
  <c r="P237" i="9"/>
  <c r="Q237" i="9"/>
  <c r="AH122" i="9"/>
  <c r="AI122" i="9"/>
  <c r="AH17" i="9"/>
  <c r="AI17" i="9"/>
  <c r="AQ17" i="9"/>
  <c r="AR17" i="9"/>
  <c r="P16" i="9"/>
  <c r="Q16" i="9"/>
  <c r="J104" i="7"/>
  <c r="AK53" i="7"/>
  <c r="AL53" i="7"/>
  <c r="AF53" i="7"/>
  <c r="AD53" i="7"/>
  <c r="AB53" i="7"/>
  <c r="Z53" i="7"/>
  <c r="X53" i="7"/>
  <c r="V53" i="7"/>
  <c r="T53" i="7"/>
  <c r="R53" i="7"/>
  <c r="P53" i="7"/>
  <c r="N53" i="7"/>
  <c r="L53" i="7"/>
  <c r="J53" i="7"/>
  <c r="AK29" i="7"/>
  <c r="AL29" i="7"/>
  <c r="AF29" i="7"/>
  <c r="AD29" i="7"/>
  <c r="AB29" i="7"/>
  <c r="Z29" i="7"/>
  <c r="X29" i="7"/>
  <c r="V29" i="7"/>
  <c r="T29" i="7"/>
  <c r="R29" i="7"/>
  <c r="P29" i="7"/>
  <c r="N29" i="7"/>
  <c r="L29" i="7"/>
  <c r="J29" i="7"/>
  <c r="AK48" i="7"/>
  <c r="AL48" i="7"/>
  <c r="AF48" i="7"/>
  <c r="AD48" i="7"/>
  <c r="AB48" i="7"/>
  <c r="Z48" i="7"/>
  <c r="X48" i="7"/>
  <c r="V48" i="7"/>
  <c r="T48" i="7"/>
  <c r="R48" i="7"/>
  <c r="P48" i="7"/>
  <c r="N48" i="7"/>
  <c r="L48" i="7"/>
  <c r="J48" i="7"/>
  <c r="AK4" i="7"/>
  <c r="AL4" i="7"/>
  <c r="AF4" i="7"/>
  <c r="AD4" i="7"/>
  <c r="AB4" i="7"/>
  <c r="Z4" i="7"/>
  <c r="X4" i="7"/>
  <c r="V4" i="7"/>
  <c r="T4" i="7"/>
  <c r="R4" i="7"/>
  <c r="P4" i="7"/>
  <c r="N4" i="7"/>
  <c r="L4" i="7"/>
  <c r="J4" i="7"/>
  <c r="AK92" i="7"/>
  <c r="AL92" i="7"/>
  <c r="AF92" i="7"/>
  <c r="AD92" i="7"/>
  <c r="AB92" i="7"/>
  <c r="Z92" i="7"/>
  <c r="X92" i="7"/>
  <c r="V92" i="7"/>
  <c r="T92" i="7"/>
  <c r="R92" i="7"/>
  <c r="P92" i="7"/>
  <c r="N92" i="7"/>
  <c r="L92" i="7"/>
  <c r="J92" i="7"/>
  <c r="AK117" i="7"/>
  <c r="AL117" i="7"/>
  <c r="AF117" i="7"/>
  <c r="AD117" i="7"/>
  <c r="AB117" i="7"/>
  <c r="Z117" i="7"/>
  <c r="X117" i="7"/>
  <c r="V117" i="7"/>
  <c r="T117" i="7"/>
  <c r="R117" i="7"/>
  <c r="P117" i="7"/>
  <c r="N117" i="7"/>
  <c r="L117" i="7"/>
  <c r="J117" i="7"/>
  <c r="AK77" i="7"/>
  <c r="AL77" i="7"/>
  <c r="AF77" i="7"/>
  <c r="AD77" i="7"/>
  <c r="AB77" i="7"/>
  <c r="Z77" i="7"/>
  <c r="X77" i="7"/>
  <c r="V77" i="7"/>
  <c r="T77" i="7"/>
  <c r="R77" i="7"/>
  <c r="P77" i="7"/>
  <c r="N77" i="7"/>
  <c r="L77" i="7"/>
  <c r="J77" i="7"/>
  <c r="AK17" i="7"/>
  <c r="AL17" i="7"/>
  <c r="AF17" i="7"/>
  <c r="AD17" i="7"/>
  <c r="AB17" i="7"/>
  <c r="Z17" i="7"/>
  <c r="X17" i="7"/>
  <c r="V17" i="7"/>
  <c r="T17" i="7"/>
  <c r="R17" i="7"/>
  <c r="P17" i="7"/>
  <c r="N17" i="7"/>
  <c r="L17" i="7"/>
  <c r="J17" i="7"/>
  <c r="AK114" i="7"/>
  <c r="AL114" i="7"/>
  <c r="AF114" i="7"/>
  <c r="AD114" i="7"/>
  <c r="AB114" i="7"/>
  <c r="Z114" i="7"/>
  <c r="X114" i="7"/>
  <c r="V114" i="7"/>
  <c r="T114" i="7"/>
  <c r="R114" i="7"/>
  <c r="P114" i="7"/>
  <c r="N114" i="7"/>
  <c r="L114" i="7"/>
  <c r="J114" i="7"/>
  <c r="AK89" i="7"/>
  <c r="AL89" i="7"/>
  <c r="AF89" i="7"/>
  <c r="AD89" i="7"/>
  <c r="AB89" i="7"/>
  <c r="Z89" i="7"/>
  <c r="X89" i="7"/>
  <c r="V89" i="7"/>
  <c r="T89" i="7"/>
  <c r="R89" i="7"/>
  <c r="P89" i="7"/>
  <c r="N89" i="7"/>
  <c r="L89" i="7"/>
  <c r="J89" i="7"/>
  <c r="AK79" i="7"/>
  <c r="AL79" i="7"/>
  <c r="AF79" i="7"/>
  <c r="AD79" i="7"/>
  <c r="AB79" i="7"/>
  <c r="Z79" i="7"/>
  <c r="X79" i="7"/>
  <c r="V79" i="7"/>
  <c r="T79" i="7"/>
  <c r="R79" i="7"/>
  <c r="P79" i="7"/>
  <c r="N79" i="7"/>
  <c r="L79" i="7"/>
  <c r="J79" i="7"/>
  <c r="AK55" i="7"/>
  <c r="AL55" i="7"/>
  <c r="AF55" i="7"/>
  <c r="AD55" i="7"/>
  <c r="AB55" i="7"/>
  <c r="Z55" i="7"/>
  <c r="X55" i="7"/>
  <c r="V55" i="7"/>
  <c r="T55" i="7"/>
  <c r="R55" i="7"/>
  <c r="P55" i="7"/>
  <c r="N55" i="7"/>
  <c r="L55" i="7"/>
  <c r="J55" i="7"/>
  <c r="AK112" i="7"/>
  <c r="AL112" i="7"/>
  <c r="AF112" i="7"/>
  <c r="AD112" i="7"/>
  <c r="AB112" i="7"/>
  <c r="Z112" i="7"/>
  <c r="X112" i="7"/>
  <c r="V112" i="7"/>
  <c r="T112" i="7"/>
  <c r="R112" i="7"/>
  <c r="P112" i="7"/>
  <c r="N112" i="7"/>
  <c r="L112" i="7"/>
  <c r="J112" i="7"/>
  <c r="AK52" i="7"/>
  <c r="AL52" i="7"/>
  <c r="AF52" i="7"/>
  <c r="AD52" i="7"/>
  <c r="AB52" i="7"/>
  <c r="Z52" i="7"/>
  <c r="X52" i="7"/>
  <c r="V52" i="7"/>
  <c r="T52" i="7"/>
  <c r="R52" i="7"/>
  <c r="P52" i="7"/>
  <c r="N52" i="7"/>
  <c r="L52" i="7"/>
  <c r="J52" i="7"/>
  <c r="AK51" i="7"/>
  <c r="AL51" i="7"/>
  <c r="AF51" i="7"/>
  <c r="AD51" i="7"/>
  <c r="AB51" i="7"/>
  <c r="Z51" i="7"/>
  <c r="X51" i="7"/>
  <c r="V51" i="7"/>
  <c r="T51" i="7"/>
  <c r="R51" i="7"/>
  <c r="P51" i="7"/>
  <c r="N51" i="7"/>
  <c r="L51" i="7"/>
  <c r="J51" i="7"/>
  <c r="AK61" i="7"/>
  <c r="AL61" i="7"/>
  <c r="AF61" i="7"/>
  <c r="AD61" i="7"/>
  <c r="AB61" i="7"/>
  <c r="Z61" i="7"/>
  <c r="X61" i="7"/>
  <c r="V61" i="7"/>
  <c r="T61" i="7"/>
  <c r="R61" i="7"/>
  <c r="P61" i="7"/>
  <c r="N61" i="7"/>
  <c r="L61" i="7"/>
  <c r="J61" i="7"/>
  <c r="AK59" i="7"/>
  <c r="AL59" i="7"/>
  <c r="AF59" i="7"/>
  <c r="AD59" i="7"/>
  <c r="AB59" i="7"/>
  <c r="Z59" i="7"/>
  <c r="X59" i="7"/>
  <c r="V59" i="7"/>
  <c r="T59" i="7"/>
  <c r="R59" i="7"/>
  <c r="P59" i="7"/>
  <c r="L59" i="7"/>
  <c r="J59" i="7"/>
  <c r="AK103" i="7"/>
  <c r="AL103" i="7"/>
  <c r="AF103" i="7"/>
  <c r="AD103" i="7"/>
  <c r="AB103" i="7"/>
  <c r="Z103" i="7"/>
  <c r="X103" i="7"/>
  <c r="V103" i="7"/>
  <c r="T103" i="7"/>
  <c r="R103" i="7"/>
  <c r="P103" i="7"/>
  <c r="N103" i="7"/>
  <c r="L103" i="7"/>
  <c r="J103" i="7"/>
  <c r="AK54" i="7"/>
  <c r="AL54" i="7"/>
  <c r="AF54" i="7"/>
  <c r="AD54" i="7"/>
  <c r="AB54" i="7"/>
  <c r="Z54" i="7"/>
  <c r="X54" i="7"/>
  <c r="V54" i="7"/>
  <c r="T54" i="7"/>
  <c r="R54" i="7"/>
  <c r="P54" i="7"/>
  <c r="N54" i="7"/>
  <c r="L54" i="7"/>
  <c r="J54" i="7"/>
  <c r="AF71" i="7"/>
  <c r="AD71" i="7"/>
  <c r="AB71" i="7"/>
  <c r="Z71" i="7"/>
  <c r="X71" i="7"/>
  <c r="V71" i="7"/>
  <c r="T71" i="7"/>
  <c r="R71" i="7"/>
  <c r="P71" i="7"/>
  <c r="N71" i="7"/>
  <c r="L71" i="7"/>
  <c r="J71" i="7"/>
  <c r="AK96" i="7"/>
  <c r="AL96" i="7"/>
  <c r="AF96" i="7"/>
  <c r="AD96" i="7"/>
  <c r="AB96" i="7"/>
  <c r="Z96" i="7"/>
  <c r="X96" i="7"/>
  <c r="V96" i="7"/>
  <c r="T96" i="7"/>
  <c r="R96" i="7"/>
  <c r="P96" i="7"/>
  <c r="N96" i="7"/>
  <c r="L96" i="7"/>
  <c r="J96" i="7"/>
  <c r="AK85" i="7"/>
  <c r="AL85" i="7"/>
  <c r="AF85" i="7"/>
  <c r="AD85" i="7"/>
  <c r="AB85" i="7"/>
  <c r="Z85" i="7"/>
  <c r="X85" i="7"/>
  <c r="V85" i="7"/>
  <c r="T85" i="7"/>
  <c r="R85" i="7"/>
  <c r="P85" i="7"/>
  <c r="N85" i="7"/>
  <c r="L85" i="7"/>
  <c r="J85" i="7"/>
  <c r="AK116" i="7"/>
  <c r="AL116" i="7"/>
  <c r="AF116" i="7"/>
  <c r="AD116" i="7"/>
  <c r="AB116" i="7"/>
  <c r="Z116" i="7"/>
  <c r="X116" i="7"/>
  <c r="V116" i="7"/>
  <c r="T116" i="7"/>
  <c r="R116" i="7"/>
  <c r="P116" i="7"/>
  <c r="N116" i="7"/>
  <c r="L116" i="7"/>
  <c r="J116" i="7"/>
  <c r="AK72" i="7"/>
  <c r="AL72" i="7"/>
  <c r="AF72" i="7"/>
  <c r="AD72" i="7"/>
  <c r="AB72" i="7"/>
  <c r="Z72" i="7"/>
  <c r="X72" i="7"/>
  <c r="V72" i="7"/>
  <c r="T72" i="7"/>
  <c r="R72" i="7"/>
  <c r="P72" i="7"/>
  <c r="N72" i="7"/>
  <c r="L72" i="7"/>
  <c r="J72" i="7"/>
  <c r="AK35" i="7"/>
  <c r="AL35" i="7"/>
  <c r="AF35" i="7"/>
  <c r="AD35" i="7"/>
  <c r="AB35" i="7"/>
  <c r="Z35" i="7"/>
  <c r="X35" i="7"/>
  <c r="V35" i="7"/>
  <c r="T35" i="7"/>
  <c r="R35" i="7"/>
  <c r="P35" i="7"/>
  <c r="N35" i="7"/>
  <c r="L35" i="7"/>
  <c r="J35" i="7"/>
  <c r="AK13" i="7"/>
  <c r="AL13" i="7"/>
  <c r="AF13" i="7"/>
  <c r="AD13" i="7"/>
  <c r="AB13" i="7"/>
  <c r="Z13" i="7"/>
  <c r="X13" i="7"/>
  <c r="V13" i="7"/>
  <c r="T13" i="7"/>
  <c r="R13" i="7"/>
  <c r="P13" i="7"/>
  <c r="N13" i="7"/>
  <c r="L13" i="7"/>
  <c r="J13" i="7"/>
  <c r="AK49" i="7"/>
  <c r="AL49" i="7"/>
  <c r="AF49" i="7"/>
  <c r="AD49" i="7"/>
  <c r="AB49" i="7"/>
  <c r="Z49" i="7"/>
  <c r="X49" i="7"/>
  <c r="V49" i="7"/>
  <c r="T49" i="7"/>
  <c r="R49" i="7"/>
  <c r="P49" i="7"/>
  <c r="N49" i="7"/>
  <c r="L49" i="7"/>
  <c r="J49" i="7"/>
  <c r="AK80" i="7"/>
  <c r="AL80" i="7"/>
  <c r="AF80" i="7"/>
  <c r="AD80" i="7"/>
  <c r="AB80" i="7"/>
  <c r="Z80" i="7"/>
  <c r="X80" i="7"/>
  <c r="V80" i="7"/>
  <c r="T80" i="7"/>
  <c r="R80" i="7"/>
  <c r="P80" i="7"/>
  <c r="N80" i="7"/>
  <c r="L80" i="7"/>
  <c r="J80" i="7"/>
  <c r="AK83" i="7"/>
  <c r="AL83" i="7"/>
  <c r="AF83" i="7"/>
  <c r="AD83" i="7"/>
  <c r="AB83" i="7"/>
  <c r="Z83" i="7"/>
  <c r="X83" i="7"/>
  <c r="V83" i="7"/>
  <c r="T83" i="7"/>
  <c r="R83" i="7"/>
  <c r="P83" i="7"/>
  <c r="N83" i="7"/>
  <c r="L83" i="7"/>
  <c r="J83" i="7"/>
  <c r="AK67" i="7"/>
  <c r="AL67" i="7"/>
  <c r="AF67" i="7"/>
  <c r="AD67" i="7"/>
  <c r="AB67" i="7"/>
  <c r="Z67" i="7"/>
  <c r="X67" i="7"/>
  <c r="V67" i="7"/>
  <c r="T67" i="7"/>
  <c r="R67" i="7"/>
  <c r="P67" i="7"/>
  <c r="N67" i="7"/>
  <c r="L67" i="7"/>
  <c r="J67" i="7"/>
  <c r="AK3" i="7"/>
  <c r="AL3" i="7"/>
  <c r="AF3" i="7"/>
  <c r="AD3" i="7"/>
  <c r="AB3" i="7"/>
  <c r="Z3" i="7"/>
  <c r="X3" i="7"/>
  <c r="V3" i="7"/>
  <c r="T3" i="7"/>
  <c r="R3" i="7"/>
  <c r="P3" i="7"/>
  <c r="N3" i="7"/>
  <c r="L3" i="7"/>
  <c r="J3" i="7"/>
  <c r="AK109" i="7"/>
  <c r="AL109" i="7"/>
  <c r="AF109" i="7"/>
  <c r="AD109" i="7"/>
  <c r="AB109" i="7"/>
  <c r="Z109" i="7"/>
  <c r="X109" i="7"/>
  <c r="V109" i="7"/>
  <c r="T109" i="7"/>
  <c r="R109" i="7"/>
  <c r="P109" i="7"/>
  <c r="N109" i="7"/>
  <c r="L109" i="7"/>
  <c r="J109" i="7"/>
  <c r="AK64" i="7"/>
  <c r="AL64" i="7"/>
  <c r="AF64" i="7"/>
  <c r="AD64" i="7"/>
  <c r="AB64" i="7"/>
  <c r="Z64" i="7"/>
  <c r="X64" i="7"/>
  <c r="V64" i="7"/>
  <c r="T64" i="7"/>
  <c r="R64" i="7"/>
  <c r="P64" i="7"/>
  <c r="N64" i="7"/>
  <c r="L64" i="7"/>
  <c r="J64" i="7"/>
  <c r="AK74" i="7"/>
  <c r="AL74" i="7"/>
  <c r="AF74" i="7"/>
  <c r="AD74" i="7"/>
  <c r="AB74" i="7"/>
  <c r="Z74" i="7"/>
  <c r="X74" i="7"/>
  <c r="V74" i="7"/>
  <c r="T74" i="7"/>
  <c r="R74" i="7"/>
  <c r="P74" i="7"/>
  <c r="N74" i="7"/>
  <c r="L74" i="7"/>
  <c r="J74" i="7"/>
  <c r="AK9" i="7"/>
  <c r="AL9" i="7"/>
  <c r="AF9" i="7"/>
  <c r="AD9" i="7"/>
  <c r="AB9" i="7"/>
  <c r="Z9" i="7"/>
  <c r="X9" i="7"/>
  <c r="V9" i="7"/>
  <c r="T9" i="7"/>
  <c r="R9" i="7"/>
  <c r="P9" i="7"/>
  <c r="N9" i="7"/>
  <c r="L9" i="7"/>
  <c r="J9" i="7"/>
  <c r="AK66" i="7"/>
  <c r="AL66" i="7"/>
  <c r="AF66" i="7"/>
  <c r="AD66" i="7"/>
  <c r="AB66" i="7"/>
  <c r="Z66" i="7"/>
  <c r="X66" i="7"/>
  <c r="V66" i="7"/>
  <c r="T66" i="7"/>
  <c r="R66" i="7"/>
  <c r="P66" i="7"/>
  <c r="N66" i="7"/>
  <c r="L66" i="7"/>
  <c r="J66" i="7"/>
  <c r="AK98" i="7"/>
  <c r="AL98" i="7"/>
  <c r="AF98" i="7"/>
  <c r="AD98" i="7"/>
  <c r="AB98" i="7"/>
  <c r="Z98" i="7"/>
  <c r="X98" i="7"/>
  <c r="V98" i="7"/>
  <c r="T98" i="7"/>
  <c r="R98" i="7"/>
  <c r="P98" i="7"/>
  <c r="N98" i="7"/>
  <c r="L98" i="7"/>
  <c r="J98" i="7"/>
  <c r="AK30" i="7"/>
  <c r="AL30" i="7"/>
  <c r="AF30" i="7"/>
  <c r="AD30" i="7"/>
  <c r="AB30" i="7"/>
  <c r="Z30" i="7"/>
  <c r="X30" i="7"/>
  <c r="V30" i="7"/>
  <c r="T30" i="7"/>
  <c r="R30" i="7"/>
  <c r="P30" i="7"/>
  <c r="N30" i="7"/>
  <c r="L30" i="7"/>
  <c r="J30" i="7"/>
  <c r="AK2" i="7"/>
  <c r="AL2" i="7"/>
  <c r="AF2" i="7"/>
  <c r="AD2" i="7"/>
  <c r="AB2" i="7"/>
  <c r="Z2" i="7"/>
  <c r="X2" i="7"/>
  <c r="V2" i="7"/>
  <c r="T2" i="7"/>
  <c r="R2" i="7"/>
  <c r="P2" i="7"/>
  <c r="N2" i="7"/>
  <c r="L2" i="7"/>
  <c r="J2" i="7"/>
  <c r="AF38" i="7"/>
  <c r="AD38" i="7"/>
  <c r="AB38" i="7"/>
  <c r="Z38" i="7"/>
  <c r="X38" i="7"/>
  <c r="V38" i="7"/>
  <c r="T38" i="7"/>
  <c r="R38" i="7"/>
  <c r="P38" i="7"/>
  <c r="N38" i="7"/>
  <c r="L38" i="7"/>
  <c r="J38" i="7"/>
  <c r="AK12" i="7"/>
  <c r="AL12" i="7"/>
  <c r="AF12" i="7"/>
  <c r="AD12" i="7"/>
  <c r="AB12" i="7"/>
  <c r="Z12" i="7"/>
  <c r="X12" i="7"/>
  <c r="V12" i="7"/>
  <c r="T12" i="7"/>
  <c r="R12" i="7"/>
  <c r="P12" i="7"/>
  <c r="N12" i="7"/>
  <c r="L12" i="7"/>
  <c r="J12" i="7"/>
  <c r="AK108" i="7"/>
  <c r="AL108" i="7"/>
  <c r="AF108" i="7"/>
  <c r="AD108" i="7"/>
  <c r="AB108" i="7"/>
  <c r="Z108" i="7"/>
  <c r="X108" i="7"/>
  <c r="V108" i="7"/>
  <c r="T108" i="7"/>
  <c r="R108" i="7"/>
  <c r="P108" i="7"/>
  <c r="N108" i="7"/>
  <c r="L108" i="7"/>
  <c r="J108" i="7"/>
  <c r="AK120" i="7"/>
  <c r="AL120" i="7"/>
  <c r="AF120" i="7"/>
  <c r="AD120" i="7"/>
  <c r="AB120" i="7"/>
  <c r="Z120" i="7"/>
  <c r="X120" i="7"/>
  <c r="V120" i="7"/>
  <c r="T120" i="7"/>
  <c r="R120" i="7"/>
  <c r="P120" i="7"/>
  <c r="N120" i="7"/>
  <c r="L120" i="7"/>
  <c r="J120" i="7"/>
  <c r="AF76" i="7"/>
  <c r="AD76" i="7"/>
  <c r="AB76" i="7"/>
  <c r="Z76" i="7"/>
  <c r="X76" i="7"/>
  <c r="V76" i="7"/>
  <c r="T76" i="7"/>
  <c r="R76" i="7"/>
  <c r="P76" i="7"/>
  <c r="N76" i="7"/>
  <c r="L76" i="7"/>
  <c r="J76" i="7"/>
  <c r="AK7" i="7"/>
  <c r="AL7" i="7"/>
  <c r="AF7" i="7"/>
  <c r="AD7" i="7"/>
  <c r="AB7" i="7"/>
  <c r="Z7" i="7"/>
  <c r="X7" i="7"/>
  <c r="V7" i="7"/>
  <c r="T7" i="7"/>
  <c r="R7" i="7"/>
  <c r="P7" i="7"/>
  <c r="N7" i="7"/>
  <c r="L7" i="7"/>
  <c r="J7" i="7"/>
  <c r="AK37" i="7"/>
  <c r="AL37" i="7"/>
  <c r="AF37" i="7"/>
  <c r="AD37" i="7"/>
  <c r="AB37" i="7"/>
  <c r="Z37" i="7"/>
  <c r="X37" i="7"/>
  <c r="V37" i="7"/>
  <c r="T37" i="7"/>
  <c r="R37" i="7"/>
  <c r="P37" i="7"/>
  <c r="N37" i="7"/>
  <c r="L37" i="7"/>
  <c r="J37" i="7"/>
  <c r="AK22" i="7"/>
  <c r="AL22" i="7"/>
  <c r="AF22" i="7"/>
  <c r="AD22" i="7"/>
  <c r="AB22" i="7"/>
  <c r="Z22" i="7"/>
  <c r="X22" i="7"/>
  <c r="V22" i="7"/>
  <c r="T22" i="7"/>
  <c r="R22" i="7"/>
  <c r="P22" i="7"/>
  <c r="N22" i="7"/>
  <c r="L22" i="7"/>
  <c r="J22" i="7"/>
  <c r="AK105" i="7"/>
  <c r="AL105" i="7"/>
  <c r="AF105" i="7"/>
  <c r="AD105" i="7"/>
  <c r="AB105" i="7"/>
  <c r="Z105" i="7"/>
  <c r="X105" i="7"/>
  <c r="V105" i="7"/>
  <c r="T105" i="7"/>
  <c r="R105" i="7"/>
  <c r="P105" i="7"/>
  <c r="N105" i="7"/>
  <c r="L105" i="7"/>
  <c r="J105" i="7"/>
  <c r="AK40" i="7"/>
  <c r="AL40" i="7"/>
  <c r="AF40" i="7"/>
  <c r="AD40" i="7"/>
  <c r="AB40" i="7"/>
  <c r="Z40" i="7"/>
  <c r="X40" i="7"/>
  <c r="V40" i="7"/>
  <c r="T40" i="7"/>
  <c r="R40" i="7"/>
  <c r="P40" i="7"/>
  <c r="N40" i="7"/>
  <c r="L40" i="7"/>
  <c r="J40" i="7"/>
  <c r="AK63" i="7"/>
  <c r="AL63" i="7"/>
  <c r="AF63" i="7"/>
  <c r="AD63" i="7"/>
  <c r="AB63" i="7"/>
  <c r="Z63" i="7"/>
  <c r="X63" i="7"/>
  <c r="V63" i="7"/>
  <c r="T63" i="7"/>
  <c r="R63" i="7"/>
  <c r="P63" i="7"/>
  <c r="N63" i="7"/>
  <c r="L63" i="7"/>
  <c r="J63" i="7"/>
  <c r="AK90" i="7"/>
  <c r="AL90" i="7"/>
  <c r="AF90" i="7"/>
  <c r="AD90" i="7"/>
  <c r="AB90" i="7"/>
  <c r="Z90" i="7"/>
  <c r="X90" i="7"/>
  <c r="V90" i="7"/>
  <c r="T90" i="7"/>
  <c r="R90" i="7"/>
  <c r="P90" i="7"/>
  <c r="N90" i="7"/>
  <c r="L90" i="7"/>
  <c r="J90" i="7"/>
  <c r="AK82" i="7"/>
  <c r="AL82" i="7"/>
  <c r="AF82" i="7"/>
  <c r="AD82" i="7"/>
  <c r="AB82" i="7"/>
  <c r="Z82" i="7"/>
  <c r="X82" i="7"/>
  <c r="V82" i="7"/>
  <c r="T82" i="7"/>
  <c r="R82" i="7"/>
  <c r="P82" i="7"/>
  <c r="N82" i="7"/>
  <c r="L82" i="7"/>
  <c r="J82" i="7"/>
  <c r="AF75" i="7"/>
  <c r="AD75" i="7"/>
  <c r="AB75" i="7"/>
  <c r="Z75" i="7"/>
  <c r="X75" i="7"/>
  <c r="V75" i="7"/>
  <c r="T75" i="7"/>
  <c r="R75" i="7"/>
  <c r="P75" i="7"/>
  <c r="N75" i="7"/>
  <c r="L75" i="7"/>
  <c r="J75" i="7"/>
  <c r="AK58" i="7"/>
  <c r="AL58" i="7"/>
  <c r="AF58" i="7"/>
  <c r="AD58" i="7"/>
  <c r="AB58" i="7"/>
  <c r="Z58" i="7"/>
  <c r="X58" i="7"/>
  <c r="V58" i="7"/>
  <c r="T58" i="7"/>
  <c r="R58" i="7"/>
  <c r="P58" i="7"/>
  <c r="N58" i="7"/>
  <c r="L58" i="7"/>
  <c r="J58" i="7"/>
  <c r="AK113" i="7"/>
  <c r="AL113" i="7"/>
  <c r="AF113" i="7"/>
  <c r="AD113" i="7"/>
  <c r="AB113" i="7"/>
  <c r="Z113" i="7"/>
  <c r="X113" i="7"/>
  <c r="V113" i="7"/>
  <c r="T113" i="7"/>
  <c r="R113" i="7"/>
  <c r="P113" i="7"/>
  <c r="N113" i="7"/>
  <c r="L113" i="7"/>
  <c r="J113" i="7"/>
  <c r="AK11" i="7"/>
  <c r="AL11" i="7"/>
  <c r="AF11" i="7"/>
  <c r="AD11" i="7"/>
  <c r="AB11" i="7"/>
  <c r="Z11" i="7"/>
  <c r="X11" i="7"/>
  <c r="V11" i="7"/>
  <c r="T11" i="7"/>
  <c r="R11" i="7"/>
  <c r="P11" i="7"/>
  <c r="N11" i="7"/>
  <c r="L11" i="7"/>
  <c r="J11" i="7"/>
  <c r="AK24" i="7"/>
  <c r="AL24" i="7"/>
  <c r="AF24" i="7"/>
  <c r="AD24" i="7"/>
  <c r="AB24" i="7"/>
  <c r="Z24" i="7"/>
  <c r="X24" i="7"/>
  <c r="V24" i="7"/>
  <c r="T24" i="7"/>
  <c r="R24" i="7"/>
  <c r="P24" i="7"/>
  <c r="N24" i="7"/>
  <c r="L24" i="7"/>
  <c r="J24" i="7"/>
  <c r="AK65" i="7"/>
  <c r="AL65" i="7"/>
  <c r="AF65" i="7"/>
  <c r="AD65" i="7"/>
  <c r="AB65" i="7"/>
  <c r="Z65" i="7"/>
  <c r="X65" i="7"/>
  <c r="V65" i="7"/>
  <c r="T65" i="7"/>
  <c r="R65" i="7"/>
  <c r="P65" i="7"/>
  <c r="N65" i="7"/>
  <c r="L65" i="7"/>
  <c r="J65" i="7"/>
  <c r="AK26" i="7"/>
  <c r="AL26" i="7"/>
  <c r="AF26" i="7"/>
  <c r="AD26" i="7"/>
  <c r="AB26" i="7"/>
  <c r="Z26" i="7"/>
  <c r="X26" i="7"/>
  <c r="T26" i="7"/>
  <c r="R26" i="7"/>
  <c r="P26" i="7"/>
  <c r="N26" i="7"/>
  <c r="L26" i="7"/>
  <c r="J26" i="7"/>
  <c r="AK10" i="7"/>
  <c r="AL10" i="7"/>
  <c r="AF10" i="7"/>
  <c r="AD10" i="7"/>
  <c r="AB10" i="7"/>
  <c r="Z10" i="7"/>
  <c r="X10" i="7"/>
  <c r="V10" i="7"/>
  <c r="T10" i="7"/>
  <c r="R10" i="7"/>
  <c r="P10" i="7"/>
  <c r="N10" i="7"/>
  <c r="L10" i="7"/>
  <c r="J10" i="7"/>
  <c r="AK102" i="7"/>
  <c r="AL102" i="7"/>
  <c r="AF102" i="7"/>
  <c r="AD102" i="7"/>
  <c r="AB102" i="7"/>
  <c r="Z102" i="7"/>
  <c r="X102" i="7"/>
  <c r="V102" i="7"/>
  <c r="T102" i="7"/>
  <c r="R102" i="7"/>
  <c r="P102" i="7"/>
  <c r="N102" i="7"/>
  <c r="L102" i="7"/>
  <c r="J102" i="7"/>
  <c r="AK46" i="7"/>
  <c r="AL46" i="7"/>
  <c r="AF46" i="7"/>
  <c r="AD46" i="7"/>
  <c r="AB46" i="7"/>
  <c r="Z46" i="7"/>
  <c r="X46" i="7"/>
  <c r="V46" i="7"/>
  <c r="T46" i="7"/>
  <c r="R46" i="7"/>
  <c r="P46" i="7"/>
  <c r="N46" i="7"/>
  <c r="L46" i="7"/>
  <c r="J46" i="7"/>
  <c r="AF118" i="7"/>
  <c r="AD118" i="7"/>
  <c r="AB118" i="7"/>
  <c r="Z118" i="7"/>
  <c r="X118" i="7"/>
  <c r="V118" i="7"/>
  <c r="T118" i="7"/>
  <c r="R118" i="7"/>
  <c r="P118" i="7"/>
  <c r="N118" i="7"/>
  <c r="L118" i="7"/>
  <c r="J118" i="7"/>
  <c r="AK106" i="7"/>
  <c r="AL106" i="7"/>
  <c r="AF106" i="7"/>
  <c r="AD106" i="7"/>
  <c r="AB106" i="7"/>
  <c r="Z106" i="7"/>
  <c r="X106" i="7"/>
  <c r="V106" i="7"/>
  <c r="T106" i="7"/>
  <c r="R106" i="7"/>
  <c r="P106" i="7"/>
  <c r="N106" i="7"/>
  <c r="L106" i="7"/>
  <c r="J106" i="7"/>
  <c r="AK23" i="7"/>
  <c r="AL23" i="7"/>
  <c r="AF23" i="7"/>
  <c r="AD23" i="7"/>
  <c r="AB23" i="7"/>
  <c r="Z23" i="7"/>
  <c r="X23" i="7"/>
  <c r="V23" i="7"/>
  <c r="T23" i="7"/>
  <c r="R23" i="7"/>
  <c r="P23" i="7"/>
  <c r="N23" i="7"/>
  <c r="L23" i="7"/>
  <c r="J23" i="7"/>
  <c r="AK19" i="7"/>
  <c r="AL19" i="7"/>
  <c r="AF19" i="7"/>
  <c r="AD19" i="7"/>
  <c r="AB19" i="7"/>
  <c r="Z19" i="7"/>
  <c r="X19" i="7"/>
  <c r="V19" i="7"/>
  <c r="T19" i="7"/>
  <c r="R19" i="7"/>
  <c r="P19" i="7"/>
  <c r="N19" i="7"/>
  <c r="L19" i="7"/>
  <c r="J19" i="7"/>
  <c r="AK84" i="7"/>
  <c r="AL84" i="7"/>
  <c r="AF84" i="7"/>
  <c r="AD84" i="7"/>
  <c r="AB84" i="7"/>
  <c r="Z84" i="7"/>
  <c r="X84" i="7"/>
  <c r="V84" i="7"/>
  <c r="T84" i="7"/>
  <c r="R84" i="7"/>
  <c r="P84" i="7"/>
  <c r="N84" i="7"/>
  <c r="L84" i="7"/>
  <c r="J84" i="7"/>
  <c r="AK95" i="7"/>
  <c r="AL95" i="7"/>
  <c r="AF95" i="7"/>
  <c r="AD95" i="7"/>
  <c r="AB95" i="7"/>
  <c r="Z95" i="7"/>
  <c r="X95" i="7"/>
  <c r="V95" i="7"/>
  <c r="T95" i="7"/>
  <c r="R95" i="7"/>
  <c r="P95" i="7"/>
  <c r="N95" i="7"/>
  <c r="L95" i="7"/>
  <c r="J95" i="7"/>
  <c r="AF107" i="7"/>
  <c r="AD107" i="7"/>
  <c r="AB107" i="7"/>
  <c r="Z107" i="7"/>
  <c r="X107" i="7"/>
  <c r="V107" i="7"/>
  <c r="T107" i="7"/>
  <c r="R107" i="7"/>
  <c r="P107" i="7"/>
  <c r="N107" i="7"/>
  <c r="L107" i="7"/>
  <c r="J107" i="7"/>
  <c r="AK86" i="7"/>
  <c r="AL86" i="7"/>
  <c r="AF86" i="7"/>
  <c r="AD86" i="7"/>
  <c r="AB86" i="7"/>
  <c r="Z86" i="7"/>
  <c r="X86" i="7"/>
  <c r="V86" i="7"/>
  <c r="T86" i="7"/>
  <c r="R86" i="7"/>
  <c r="P86" i="7"/>
  <c r="N86" i="7"/>
  <c r="L86" i="7"/>
  <c r="J86" i="7"/>
  <c r="AF50" i="7"/>
  <c r="AD50" i="7"/>
  <c r="AB50" i="7"/>
  <c r="Z50" i="7"/>
  <c r="X50" i="7"/>
  <c r="V50" i="7"/>
  <c r="T50" i="7"/>
  <c r="R50" i="7"/>
  <c r="P50" i="7"/>
  <c r="N50" i="7"/>
  <c r="L50" i="7"/>
  <c r="J50" i="7"/>
  <c r="AK100" i="7"/>
  <c r="AL100" i="7"/>
  <c r="AF100" i="7"/>
  <c r="AD100" i="7"/>
  <c r="AB100" i="7"/>
  <c r="Z100" i="7"/>
  <c r="X100" i="7"/>
  <c r="V100" i="7"/>
  <c r="T100" i="7"/>
  <c r="R100" i="7"/>
  <c r="P100" i="7"/>
  <c r="N100" i="7"/>
  <c r="L100" i="7"/>
  <c r="J100" i="7"/>
  <c r="AK33" i="7"/>
  <c r="AL33" i="7"/>
  <c r="AF33" i="7"/>
  <c r="AD33" i="7"/>
  <c r="AB33" i="7"/>
  <c r="Z33" i="7"/>
  <c r="X33" i="7"/>
  <c r="V33" i="7"/>
  <c r="T33" i="7"/>
  <c r="R33" i="7"/>
  <c r="P33" i="7"/>
  <c r="N33" i="7"/>
  <c r="L33" i="7"/>
  <c r="J33" i="7"/>
  <c r="AK14" i="7"/>
  <c r="AL14" i="7"/>
  <c r="AF14" i="7"/>
  <c r="AD14" i="7"/>
  <c r="AB14" i="7"/>
  <c r="Z14" i="7"/>
  <c r="X14" i="7"/>
  <c r="V14" i="7"/>
  <c r="T14" i="7"/>
  <c r="R14" i="7"/>
  <c r="P14" i="7"/>
  <c r="N14" i="7"/>
  <c r="L14" i="7"/>
  <c r="J14" i="7"/>
  <c r="AK62" i="7"/>
  <c r="AL62" i="7"/>
  <c r="AF62" i="7"/>
  <c r="AD62" i="7"/>
  <c r="AB62" i="7"/>
  <c r="Z62" i="7"/>
  <c r="X62" i="7"/>
  <c r="V62" i="7"/>
  <c r="T62" i="7"/>
  <c r="R62" i="7"/>
  <c r="P62" i="7"/>
  <c r="N62" i="7"/>
  <c r="L62" i="7"/>
  <c r="J62" i="7"/>
  <c r="AK8" i="7"/>
  <c r="AL8" i="7"/>
  <c r="AF8" i="7"/>
  <c r="AD8" i="7"/>
  <c r="AB8" i="7"/>
  <c r="Z8" i="7"/>
  <c r="X8" i="7"/>
  <c r="V8" i="7"/>
  <c r="T8" i="7"/>
  <c r="R8" i="7"/>
  <c r="P8" i="7"/>
  <c r="N8" i="7"/>
  <c r="L8" i="7"/>
  <c r="J8" i="7"/>
  <c r="AK6" i="7"/>
  <c r="AL6" i="7"/>
  <c r="AF6" i="7"/>
  <c r="AD6" i="7"/>
  <c r="AB6" i="7"/>
  <c r="Z6" i="7"/>
  <c r="X6" i="7"/>
  <c r="V6" i="7"/>
  <c r="T6" i="7"/>
  <c r="R6" i="7"/>
  <c r="P6" i="7"/>
  <c r="N6" i="7"/>
  <c r="L6" i="7"/>
  <c r="J6" i="7"/>
  <c r="AK78" i="7"/>
  <c r="AL78" i="7"/>
  <c r="AF78" i="7"/>
  <c r="AD78" i="7"/>
  <c r="AB78" i="7"/>
  <c r="Z78" i="7"/>
  <c r="X78" i="7"/>
  <c r="V78" i="7"/>
  <c r="T78" i="7"/>
  <c r="R78" i="7"/>
  <c r="P78" i="7"/>
  <c r="N78" i="7"/>
  <c r="L78" i="7"/>
  <c r="J78" i="7"/>
  <c r="AK44" i="7"/>
  <c r="AL44" i="7"/>
  <c r="AF44" i="7"/>
  <c r="AD44" i="7"/>
  <c r="AB44" i="7"/>
  <c r="Z44" i="7"/>
  <c r="X44" i="7"/>
  <c r="V44" i="7"/>
  <c r="T44" i="7"/>
  <c r="R44" i="7"/>
  <c r="P44" i="7"/>
  <c r="N44" i="7"/>
  <c r="L44" i="7"/>
  <c r="J44" i="7"/>
  <c r="AK43" i="7"/>
  <c r="AL43" i="7"/>
  <c r="AF43" i="7"/>
  <c r="AD43" i="7"/>
  <c r="AB43" i="7"/>
  <c r="Z43" i="7"/>
  <c r="X43" i="7"/>
  <c r="V43" i="7"/>
  <c r="T43" i="7"/>
  <c r="R43" i="7"/>
  <c r="P43" i="7"/>
  <c r="N43" i="7"/>
  <c r="L43" i="7"/>
  <c r="J43" i="7"/>
  <c r="AK69" i="7"/>
  <c r="AL69" i="7"/>
  <c r="AF69" i="7"/>
  <c r="AD69" i="7"/>
  <c r="AB69" i="7"/>
  <c r="Z69" i="7"/>
  <c r="X69" i="7"/>
  <c r="V69" i="7"/>
  <c r="T69" i="7"/>
  <c r="R69" i="7"/>
  <c r="P69" i="7"/>
  <c r="N69" i="7"/>
  <c r="L69" i="7"/>
  <c r="J69" i="7"/>
  <c r="AK16" i="7"/>
  <c r="AL16" i="7"/>
  <c r="AF16" i="7"/>
  <c r="AD16" i="7"/>
  <c r="AB16" i="7"/>
  <c r="Z16" i="7"/>
  <c r="X16" i="7"/>
  <c r="V16" i="7"/>
  <c r="T16" i="7"/>
  <c r="R16" i="7"/>
  <c r="P16" i="7"/>
  <c r="N16" i="7"/>
  <c r="L16" i="7"/>
  <c r="J16" i="7"/>
  <c r="AK73" i="7"/>
  <c r="AL73" i="7"/>
  <c r="AF73" i="7"/>
  <c r="AD73" i="7"/>
  <c r="AB73" i="7"/>
  <c r="Z73" i="7"/>
  <c r="X73" i="7"/>
  <c r="V73" i="7"/>
  <c r="T73" i="7"/>
  <c r="R73" i="7"/>
  <c r="P73" i="7"/>
  <c r="N73" i="7"/>
  <c r="L73" i="7"/>
  <c r="J73" i="7"/>
  <c r="AF34" i="7"/>
  <c r="AD34" i="7"/>
  <c r="AB34" i="7"/>
  <c r="Z34" i="7"/>
  <c r="X34" i="7"/>
  <c r="V34" i="7"/>
  <c r="T34" i="7"/>
  <c r="R34" i="7"/>
  <c r="P34" i="7"/>
  <c r="N34" i="7"/>
  <c r="L34" i="7"/>
  <c r="J34" i="7"/>
  <c r="AK101" i="7"/>
  <c r="AL101" i="7"/>
  <c r="AF101" i="7"/>
  <c r="AD101" i="7"/>
  <c r="AB101" i="7"/>
  <c r="Z101" i="7"/>
  <c r="X101" i="7"/>
  <c r="V101" i="7"/>
  <c r="T101" i="7"/>
  <c r="R101" i="7"/>
  <c r="P101" i="7"/>
  <c r="N101" i="7"/>
  <c r="L101" i="7"/>
  <c r="J101" i="7"/>
  <c r="AK121" i="7"/>
  <c r="AL121" i="7"/>
  <c r="AF121" i="7"/>
  <c r="AD121" i="7"/>
  <c r="AB121" i="7"/>
  <c r="Z121" i="7"/>
  <c r="X121" i="7"/>
  <c r="V121" i="7"/>
  <c r="T121" i="7"/>
  <c r="R121" i="7"/>
  <c r="P121" i="7"/>
  <c r="N121" i="7"/>
  <c r="L121" i="7"/>
  <c r="J121" i="7"/>
  <c r="AK42" i="7"/>
  <c r="AL42" i="7"/>
  <c r="AF42" i="7"/>
  <c r="AD42" i="7"/>
  <c r="AB42" i="7"/>
  <c r="Z42" i="7"/>
  <c r="X42" i="7"/>
  <c r="V42" i="7"/>
  <c r="T42" i="7"/>
  <c r="R42" i="7"/>
  <c r="P42" i="7"/>
  <c r="N42" i="7"/>
  <c r="L42" i="7"/>
  <c r="J42" i="7"/>
  <c r="AK81" i="7"/>
  <c r="AL81" i="7"/>
  <c r="AF81" i="7"/>
  <c r="AD81" i="7"/>
  <c r="AB81" i="7"/>
  <c r="Z81" i="7"/>
  <c r="X81" i="7"/>
  <c r="V81" i="7"/>
  <c r="T81" i="7"/>
  <c r="R81" i="7"/>
  <c r="P81" i="7"/>
  <c r="N81" i="7"/>
  <c r="L81" i="7"/>
  <c r="J81" i="7"/>
  <c r="AK28" i="7"/>
  <c r="AL28" i="7"/>
  <c r="AF28" i="7"/>
  <c r="AD28" i="7"/>
  <c r="AB28" i="7"/>
  <c r="Z28" i="7"/>
  <c r="X28" i="7"/>
  <c r="V28" i="7"/>
  <c r="T28" i="7"/>
  <c r="R28" i="7"/>
  <c r="P28" i="7"/>
  <c r="N28" i="7"/>
  <c r="L28" i="7"/>
  <c r="J28" i="7"/>
  <c r="AK5" i="7"/>
  <c r="AL5" i="7"/>
  <c r="AF5" i="7"/>
  <c r="AD5" i="7"/>
  <c r="AB5" i="7"/>
  <c r="Z5" i="7"/>
  <c r="X5" i="7"/>
  <c r="V5" i="7"/>
  <c r="T5" i="7"/>
  <c r="R5" i="7"/>
  <c r="P5" i="7"/>
  <c r="N5" i="7"/>
  <c r="L5" i="7"/>
  <c r="J5" i="7"/>
  <c r="AK60" i="7"/>
  <c r="AL60" i="7"/>
  <c r="AF60" i="7"/>
  <c r="AD60" i="7"/>
  <c r="AB60" i="7"/>
  <c r="Z60" i="7"/>
  <c r="X60" i="7"/>
  <c r="V60" i="7"/>
  <c r="T60" i="7"/>
  <c r="R60" i="7"/>
  <c r="P60" i="7"/>
  <c r="N60" i="7"/>
  <c r="L60" i="7"/>
  <c r="J60" i="7"/>
  <c r="AK111" i="7"/>
  <c r="AL111" i="7"/>
  <c r="AF111" i="7"/>
  <c r="AD111" i="7"/>
  <c r="AB111" i="7"/>
  <c r="Z111" i="7"/>
  <c r="X111" i="7"/>
  <c r="V111" i="7"/>
  <c r="T111" i="7"/>
  <c r="R111" i="7"/>
  <c r="P111" i="7"/>
  <c r="N111" i="7"/>
  <c r="L111" i="7"/>
  <c r="J111" i="7"/>
  <c r="AK39" i="7"/>
  <c r="AL39" i="7"/>
  <c r="AF39" i="7"/>
  <c r="AD39" i="7"/>
  <c r="AB39" i="7"/>
  <c r="Z39" i="7"/>
  <c r="X39" i="7"/>
  <c r="V39" i="7"/>
  <c r="T39" i="7"/>
  <c r="R39" i="7"/>
  <c r="P39" i="7"/>
  <c r="N39" i="7"/>
  <c r="L39" i="7"/>
  <c r="J39" i="7"/>
  <c r="AK115" i="7"/>
  <c r="AL115" i="7"/>
  <c r="AF115" i="7"/>
  <c r="AD115" i="7"/>
  <c r="AB115" i="7"/>
  <c r="Z115" i="7"/>
  <c r="X115" i="7"/>
  <c r="V115" i="7"/>
  <c r="T115" i="7"/>
  <c r="R115" i="7"/>
  <c r="P115" i="7"/>
  <c r="N115" i="7"/>
  <c r="L115" i="7"/>
  <c r="J115" i="7"/>
  <c r="AK94" i="7"/>
  <c r="AL94" i="7"/>
  <c r="AF94" i="7"/>
  <c r="AD94" i="7"/>
  <c r="AB94" i="7"/>
  <c r="Z94" i="7"/>
  <c r="X94" i="7"/>
  <c r="V94" i="7"/>
  <c r="T94" i="7"/>
  <c r="R94" i="7"/>
  <c r="P94" i="7"/>
  <c r="N94" i="7"/>
  <c r="L94" i="7"/>
  <c r="J94" i="7"/>
  <c r="AK32" i="7"/>
  <c r="AL32" i="7"/>
  <c r="AF32" i="7"/>
  <c r="AD32" i="7"/>
  <c r="AB32" i="7"/>
  <c r="Z32" i="7"/>
  <c r="X32" i="7"/>
  <c r="V32" i="7"/>
  <c r="T32" i="7"/>
  <c r="R32" i="7"/>
  <c r="P32" i="7"/>
  <c r="N32" i="7"/>
  <c r="L32" i="7"/>
  <c r="J32" i="7"/>
  <c r="AK21" i="7"/>
  <c r="AL21" i="7"/>
  <c r="AF21" i="7"/>
  <c r="AD21" i="7"/>
  <c r="AB21" i="7"/>
  <c r="Z21" i="7"/>
  <c r="X21" i="7"/>
  <c r="V21" i="7"/>
  <c r="T21" i="7"/>
  <c r="R21" i="7"/>
  <c r="P21" i="7"/>
  <c r="N21" i="7"/>
  <c r="L21" i="7"/>
  <c r="J21" i="7"/>
  <c r="AK36" i="7"/>
  <c r="AL36" i="7"/>
  <c r="AF36" i="7"/>
  <c r="AD36" i="7"/>
  <c r="AB36" i="7"/>
  <c r="Z36" i="7"/>
  <c r="X36" i="7"/>
  <c r="V36" i="7"/>
  <c r="T36" i="7"/>
  <c r="R36" i="7"/>
  <c r="P36" i="7"/>
  <c r="N36" i="7"/>
  <c r="L36" i="7"/>
  <c r="J36" i="7"/>
  <c r="AK57" i="7"/>
  <c r="AL57" i="7"/>
  <c r="AF57" i="7"/>
  <c r="AD57" i="7"/>
  <c r="AB57" i="7"/>
  <c r="Z57" i="7"/>
  <c r="X57" i="7"/>
  <c r="V57" i="7"/>
  <c r="T57" i="7"/>
  <c r="R57" i="7"/>
  <c r="P57" i="7"/>
  <c r="N57" i="7"/>
  <c r="L57" i="7"/>
  <c r="J57" i="7"/>
  <c r="AF70" i="7"/>
  <c r="AD70" i="7"/>
  <c r="AB70" i="7"/>
  <c r="Z70" i="7"/>
  <c r="X70" i="7"/>
  <c r="V70" i="7"/>
  <c r="T70" i="7"/>
  <c r="R70" i="7"/>
  <c r="P70" i="7"/>
  <c r="N70" i="7"/>
  <c r="L70" i="7"/>
  <c r="J70" i="7"/>
  <c r="AF88" i="7"/>
  <c r="AD88" i="7"/>
  <c r="AB88" i="7"/>
  <c r="Z88" i="7"/>
  <c r="X88" i="7"/>
  <c r="V88" i="7"/>
  <c r="T88" i="7"/>
  <c r="R88" i="7"/>
  <c r="P88" i="7"/>
  <c r="N88" i="7"/>
  <c r="L88" i="7"/>
  <c r="J88" i="7"/>
  <c r="AK99" i="7"/>
  <c r="AL99" i="7"/>
  <c r="AF99" i="7"/>
  <c r="AD99" i="7"/>
  <c r="AB99" i="7"/>
  <c r="Z99" i="7"/>
  <c r="X99" i="7"/>
  <c r="V99" i="7"/>
  <c r="T99" i="7"/>
  <c r="R99" i="7"/>
  <c r="P99" i="7"/>
  <c r="N99" i="7"/>
  <c r="L99" i="7"/>
  <c r="J99" i="7"/>
  <c r="AK93" i="7"/>
  <c r="AL93" i="7"/>
  <c r="AF93" i="7"/>
  <c r="AD93" i="7"/>
  <c r="AB93" i="7"/>
  <c r="Z93" i="7"/>
  <c r="X93" i="7"/>
  <c r="V93" i="7"/>
  <c r="T93" i="7"/>
  <c r="R93" i="7"/>
  <c r="P93" i="7"/>
  <c r="N93" i="7"/>
  <c r="L93" i="7"/>
  <c r="J93" i="7"/>
  <c r="AK15" i="7"/>
  <c r="AL15" i="7"/>
  <c r="AF15" i="7"/>
  <c r="AD15" i="7"/>
  <c r="AB15" i="7"/>
  <c r="Z15" i="7"/>
  <c r="X15" i="7"/>
  <c r="V15" i="7"/>
  <c r="T15" i="7"/>
  <c r="R15" i="7"/>
  <c r="P15" i="7"/>
  <c r="N15" i="7"/>
  <c r="L15" i="7"/>
  <c r="J15" i="7"/>
  <c r="AK104" i="7"/>
  <c r="AL104" i="7"/>
  <c r="AF104" i="7"/>
  <c r="AD104" i="7"/>
  <c r="AB104" i="7"/>
  <c r="Z104" i="7"/>
  <c r="X104" i="7"/>
  <c r="V104" i="7"/>
  <c r="T104" i="7"/>
  <c r="R104" i="7"/>
  <c r="P104" i="7"/>
  <c r="N104" i="7"/>
  <c r="L104" i="7"/>
  <c r="AK87" i="7"/>
  <c r="AL87" i="7"/>
  <c r="AF87" i="7"/>
  <c r="AD87" i="7"/>
  <c r="AB87" i="7"/>
  <c r="Z87" i="7"/>
  <c r="X87" i="7"/>
  <c r="V87" i="7"/>
  <c r="T87" i="7"/>
  <c r="R87" i="7"/>
  <c r="P87" i="7"/>
  <c r="N87" i="7"/>
  <c r="L87" i="7"/>
  <c r="J87" i="7"/>
  <c r="AK110" i="7"/>
  <c r="AL110" i="7"/>
  <c r="AF110" i="7"/>
  <c r="AD110" i="7"/>
  <c r="AB110" i="7"/>
  <c r="Z110" i="7"/>
  <c r="X110" i="7"/>
  <c r="V110" i="7"/>
  <c r="T110" i="7"/>
  <c r="R110" i="7"/>
  <c r="P110" i="7"/>
  <c r="N110" i="7"/>
  <c r="L110" i="7"/>
  <c r="J110" i="7"/>
  <c r="AK31" i="7"/>
  <c r="AL31" i="7"/>
  <c r="AF31" i="7"/>
  <c r="AD31" i="7"/>
  <c r="AB31" i="7"/>
  <c r="Z31" i="7"/>
  <c r="X31" i="7"/>
  <c r="V31" i="7"/>
  <c r="T31" i="7"/>
  <c r="R31" i="7"/>
  <c r="P31" i="7"/>
  <c r="N31" i="7"/>
  <c r="L31" i="7"/>
  <c r="J31" i="7"/>
  <c r="AK25" i="7"/>
  <c r="AL25" i="7"/>
  <c r="AF25" i="7"/>
  <c r="AD25" i="7"/>
  <c r="AB25" i="7"/>
  <c r="Z25" i="7"/>
  <c r="X25" i="7"/>
  <c r="V25" i="7"/>
  <c r="T25" i="7"/>
  <c r="R25" i="7"/>
  <c r="P25" i="7"/>
  <c r="N25" i="7"/>
  <c r="L25" i="7"/>
  <c r="J25" i="7"/>
  <c r="AK119" i="7"/>
  <c r="AL119" i="7"/>
  <c r="AF119" i="7"/>
  <c r="AD119" i="7"/>
  <c r="AB119" i="7"/>
  <c r="Z119" i="7"/>
  <c r="X119" i="7"/>
  <c r="V119" i="7"/>
  <c r="T119" i="7"/>
  <c r="R119" i="7"/>
  <c r="P119" i="7"/>
  <c r="N119" i="7"/>
  <c r="L119" i="7"/>
  <c r="J119" i="7"/>
  <c r="AK91" i="7"/>
  <c r="AL91" i="7"/>
  <c r="AF91" i="7"/>
  <c r="AD91" i="7"/>
  <c r="AB91" i="7"/>
  <c r="Z91" i="7"/>
  <c r="X91" i="7"/>
  <c r="V91" i="7"/>
  <c r="T91" i="7"/>
  <c r="R91" i="7"/>
  <c r="P91" i="7"/>
  <c r="N91" i="7"/>
  <c r="L91" i="7"/>
  <c r="J91" i="7"/>
  <c r="AK45" i="7"/>
  <c r="AL45" i="7"/>
  <c r="AF45" i="7"/>
  <c r="AD45" i="7"/>
  <c r="AB45" i="7"/>
  <c r="Z45" i="7"/>
  <c r="X45" i="7"/>
  <c r="V45" i="7"/>
  <c r="T45" i="7"/>
  <c r="R45" i="7"/>
  <c r="P45" i="7"/>
  <c r="N45" i="7"/>
  <c r="L45" i="7"/>
  <c r="J45" i="7"/>
  <c r="AK18" i="7"/>
  <c r="AL18" i="7"/>
  <c r="AF18" i="7"/>
  <c r="AD18" i="7"/>
  <c r="AB18" i="7"/>
  <c r="Z18" i="7"/>
  <c r="X18" i="7"/>
  <c r="V18" i="7"/>
  <c r="T18" i="7"/>
  <c r="R18" i="7"/>
  <c r="P18" i="7"/>
  <c r="N18" i="7"/>
  <c r="L18" i="7"/>
  <c r="J18" i="7"/>
  <c r="AK97" i="7"/>
  <c r="AL97" i="7"/>
  <c r="AF97" i="7"/>
  <c r="AD97" i="7"/>
  <c r="AB97" i="7"/>
  <c r="Z97" i="7"/>
  <c r="X97" i="7"/>
  <c r="V97" i="7"/>
  <c r="T97" i="7"/>
  <c r="R97" i="7"/>
  <c r="P97" i="7"/>
  <c r="N97" i="7"/>
  <c r="L97" i="7"/>
  <c r="J97" i="7"/>
  <c r="AK20" i="7"/>
  <c r="AL20" i="7"/>
  <c r="AF20" i="7"/>
  <c r="AD20" i="7"/>
  <c r="AB20" i="7"/>
  <c r="Z20" i="7"/>
  <c r="X20" i="7"/>
  <c r="V20" i="7"/>
  <c r="T20" i="7"/>
  <c r="R20" i="7"/>
  <c r="P20" i="7"/>
  <c r="N20" i="7"/>
  <c r="L20" i="7"/>
  <c r="J20" i="7"/>
  <c r="AK41" i="7"/>
  <c r="AL41" i="7"/>
  <c r="AF41" i="7"/>
  <c r="AD41" i="7"/>
  <c r="AB41" i="7"/>
  <c r="Z41" i="7"/>
  <c r="X41" i="7"/>
  <c r="V41" i="7"/>
  <c r="T41" i="7"/>
  <c r="R41" i="7"/>
  <c r="P41" i="7"/>
  <c r="N41" i="7"/>
  <c r="L41" i="7"/>
  <c r="J41" i="7"/>
  <c r="AK56" i="7"/>
  <c r="AL56" i="7"/>
  <c r="AF56" i="7"/>
  <c r="AD56" i="7"/>
  <c r="AB56" i="7"/>
  <c r="Z56" i="7"/>
  <c r="X56" i="7"/>
  <c r="V56" i="7"/>
  <c r="T56" i="7"/>
  <c r="R56" i="7"/>
  <c r="P56" i="7"/>
  <c r="N56" i="7"/>
  <c r="L56" i="7"/>
  <c r="J56" i="7"/>
  <c r="AK27" i="7"/>
  <c r="AL27" i="7"/>
  <c r="AF27" i="7"/>
  <c r="AD27" i="7"/>
  <c r="AB27" i="7"/>
  <c r="Z27" i="7"/>
  <c r="X27" i="7"/>
  <c r="V27" i="7"/>
  <c r="T27" i="7"/>
  <c r="R27" i="7"/>
  <c r="P27" i="7"/>
  <c r="N27" i="7"/>
  <c r="L27" i="7"/>
  <c r="J27" i="7"/>
  <c r="AK47" i="7"/>
  <c r="AL47" i="7"/>
  <c r="AF47" i="7"/>
  <c r="AD47" i="7"/>
  <c r="AB47" i="7"/>
  <c r="Z47" i="7"/>
  <c r="X47" i="7"/>
  <c r="V47" i="7"/>
  <c r="T47" i="7"/>
  <c r="R47" i="7"/>
  <c r="P47" i="7"/>
  <c r="N47" i="7"/>
  <c r="L47" i="7"/>
  <c r="J47" i="7"/>
  <c r="AF68" i="7"/>
  <c r="AD68" i="7"/>
  <c r="AB68" i="7"/>
  <c r="Z68" i="7"/>
  <c r="X68" i="7"/>
  <c r="V68" i="7"/>
  <c r="T68" i="7"/>
  <c r="R68" i="7"/>
  <c r="P68" i="7"/>
  <c r="N68" i="7"/>
  <c r="L68" i="7"/>
  <c r="J68" i="7"/>
  <c r="AQ240" i="9"/>
  <c r="AR240" i="9"/>
  <c r="Y88" i="9"/>
  <c r="Z88" i="9"/>
  <c r="Y126" i="9"/>
  <c r="Z126" i="9"/>
  <c r="Y21" i="9"/>
  <c r="Z21" i="9"/>
  <c r="Y127" i="9"/>
  <c r="Z127" i="9"/>
  <c r="Y55" i="9"/>
  <c r="Z55" i="9"/>
  <c r="Y204" i="9"/>
  <c r="Z204" i="9"/>
  <c r="Y75" i="9"/>
  <c r="Z75" i="9"/>
  <c r="Y123" i="9"/>
  <c r="Z123" i="9"/>
  <c r="Y227" i="9"/>
  <c r="Z227" i="9"/>
  <c r="Y95" i="9"/>
  <c r="Z95" i="9"/>
  <c r="Y201" i="9"/>
  <c r="Z201" i="9"/>
  <c r="Y39" i="9"/>
  <c r="Z39" i="9"/>
  <c r="Y80" i="9"/>
  <c r="Z80" i="9"/>
  <c r="Y104" i="9"/>
  <c r="Z104" i="9"/>
  <c r="Y243" i="9"/>
  <c r="Z243" i="9"/>
  <c r="Y188" i="9"/>
  <c r="Z188" i="9"/>
  <c r="Y175" i="9"/>
  <c r="Z175" i="9"/>
  <c r="Y173" i="9"/>
  <c r="Z173" i="9"/>
  <c r="Y198" i="9"/>
  <c r="Z198" i="9"/>
  <c r="Y234" i="9"/>
  <c r="Z234" i="9"/>
  <c r="Y141" i="9"/>
  <c r="Z141" i="9"/>
  <c r="Y167" i="9"/>
  <c r="Z167" i="9"/>
  <c r="Y220" i="9"/>
  <c r="Z220" i="9"/>
  <c r="Y164" i="9"/>
  <c r="Z164" i="9"/>
  <c r="Y72" i="9"/>
  <c r="Z72" i="9"/>
  <c r="Y183" i="9"/>
  <c r="Z183" i="9"/>
  <c r="Y230" i="9"/>
  <c r="Z230" i="9"/>
  <c r="Y46" i="9"/>
  <c r="Z46" i="9"/>
  <c r="Y228" i="9"/>
  <c r="Z228" i="9"/>
  <c r="Y34" i="9"/>
  <c r="Z34" i="9"/>
  <c r="Y246" i="9"/>
  <c r="Z246" i="9"/>
  <c r="Y189" i="9"/>
  <c r="Z189" i="9"/>
  <c r="Y177" i="9"/>
  <c r="Z177" i="9"/>
  <c r="Y196" i="9"/>
  <c r="Z196" i="9"/>
  <c r="Y205" i="9"/>
  <c r="Z205" i="9"/>
  <c r="Y254" i="9"/>
  <c r="Z254" i="9"/>
  <c r="Y193" i="9"/>
  <c r="Z193" i="9"/>
  <c r="Y145" i="9"/>
  <c r="Z145" i="9"/>
  <c r="Y43" i="9"/>
  <c r="Z43" i="9"/>
  <c r="Y224" i="9"/>
  <c r="Z224" i="9"/>
  <c r="Y82" i="9"/>
  <c r="Z82" i="9"/>
  <c r="Y179" i="9"/>
  <c r="Z179" i="9"/>
  <c r="Y106" i="9"/>
  <c r="Z106" i="9"/>
  <c r="Y154" i="9"/>
  <c r="Z154" i="9"/>
  <c r="Y77" i="9"/>
  <c r="Z77" i="9"/>
  <c r="Y52" i="9"/>
  <c r="Z52" i="9"/>
  <c r="Y57" i="9"/>
  <c r="Z57" i="9"/>
  <c r="Y139" i="9"/>
  <c r="Z139" i="9"/>
  <c r="Y252" i="9"/>
  <c r="Z252" i="9"/>
  <c r="Y169" i="9"/>
  <c r="Z169" i="9"/>
  <c r="Y269" i="9"/>
  <c r="Z269" i="9"/>
  <c r="Y16" i="9"/>
  <c r="Z16" i="9"/>
  <c r="Y25" i="9"/>
  <c r="Z25" i="9"/>
  <c r="Y271" i="9"/>
  <c r="Z271" i="9"/>
  <c r="Y108" i="9"/>
  <c r="Z108" i="9"/>
  <c r="Y137" i="9"/>
  <c r="Z137" i="9"/>
  <c r="Y20" i="9"/>
  <c r="Z20" i="9"/>
  <c r="Y159" i="9"/>
  <c r="Z159" i="9"/>
  <c r="Y135" i="9"/>
  <c r="Z135" i="9"/>
  <c r="Y214" i="9"/>
  <c r="Z214" i="9"/>
  <c r="Y62" i="9"/>
  <c r="Z62" i="9"/>
  <c r="Y115" i="9"/>
  <c r="Z115" i="9"/>
  <c r="Y130" i="9"/>
  <c r="Z130" i="9"/>
  <c r="Y199" i="9"/>
  <c r="Z199" i="9"/>
  <c r="Y242" i="9"/>
  <c r="Z242" i="9"/>
  <c r="Y197" i="9"/>
  <c r="Z197" i="9"/>
  <c r="Y239" i="9"/>
  <c r="Z239" i="9"/>
  <c r="Y235" i="9"/>
  <c r="Z235" i="9"/>
  <c r="Y166" i="9"/>
  <c r="Z166" i="9"/>
  <c r="Y58" i="9"/>
  <c r="Z58" i="9"/>
  <c r="Y221" i="9"/>
  <c r="Z221" i="9"/>
  <c r="Y71" i="9"/>
  <c r="Z71" i="9"/>
  <c r="Y119" i="9"/>
  <c r="Z119" i="9"/>
  <c r="Y184" i="9"/>
  <c r="Z184" i="9"/>
  <c r="Y70" i="9"/>
  <c r="Z70" i="9"/>
  <c r="Y68" i="9"/>
  <c r="Z68" i="9"/>
  <c r="Y117" i="9"/>
  <c r="Z117" i="9"/>
  <c r="Y73" i="9"/>
  <c r="Z73" i="9"/>
  <c r="Y65" i="9"/>
  <c r="Z65" i="9"/>
  <c r="Y93" i="9"/>
  <c r="Z93" i="9"/>
  <c r="Y218" i="9"/>
  <c r="Z218" i="9"/>
  <c r="Y36" i="9"/>
  <c r="Z36" i="9"/>
  <c r="Y206" i="9"/>
  <c r="Z206" i="9"/>
  <c r="Y146" i="9"/>
  <c r="Z146" i="9"/>
  <c r="Y22" i="9"/>
  <c r="Z22" i="9"/>
  <c r="Y44" i="9"/>
  <c r="Z44" i="9"/>
  <c r="Y81" i="9"/>
  <c r="Z81" i="9"/>
  <c r="Y157" i="9"/>
  <c r="Z157" i="9"/>
  <c r="Y180" i="9"/>
  <c r="Z180" i="9"/>
  <c r="Y153" i="9"/>
  <c r="Z153" i="9"/>
  <c r="Y171" i="9"/>
  <c r="Z171" i="9"/>
  <c r="Y208" i="9"/>
  <c r="Z208" i="9"/>
  <c r="Y15" i="9"/>
  <c r="Z15" i="9"/>
  <c r="Y51" i="9"/>
  <c r="Z51" i="9"/>
  <c r="Y3" i="9"/>
  <c r="Z3" i="9"/>
  <c r="Y89" i="9"/>
  <c r="Z89" i="9"/>
  <c r="Y261" i="9"/>
  <c r="Z261" i="9"/>
  <c r="Y8" i="9"/>
  <c r="Z8" i="9"/>
  <c r="Y270" i="9"/>
  <c r="Z270" i="9"/>
  <c r="Y217" i="9"/>
  <c r="Z217" i="9"/>
  <c r="Y5" i="9"/>
  <c r="Z5" i="9"/>
  <c r="BD152" i="9"/>
  <c r="AQ152" i="9"/>
  <c r="AR152" i="9"/>
  <c r="BD197" i="9"/>
  <c r="AQ197" i="9"/>
  <c r="AR197" i="9"/>
  <c r="BD104" i="9"/>
  <c r="AQ104" i="9"/>
  <c r="AR104" i="9"/>
  <c r="BD131" i="9"/>
  <c r="AQ131" i="9"/>
  <c r="AR131" i="9"/>
  <c r="BD212" i="9"/>
  <c r="AQ212" i="9"/>
  <c r="AR212" i="9"/>
  <c r="BD261" i="9"/>
  <c r="AQ261" i="9"/>
  <c r="AR261" i="9"/>
</calcChain>
</file>

<file path=xl/sharedStrings.xml><?xml version="1.0" encoding="utf-8"?>
<sst xmlns="http://schemas.openxmlformats.org/spreadsheetml/2006/main" count="4993" uniqueCount="510">
  <si>
    <t>Pot #</t>
  </si>
  <si>
    <t>plant ID</t>
  </si>
  <si>
    <t>Pesticide</t>
  </si>
  <si>
    <t>Prime</t>
  </si>
  <si>
    <t>ht wk4 (7/13/16)</t>
  </si>
  <si>
    <t># of leaves wk 4</t>
  </si>
  <si>
    <t>chew wk 4</t>
  </si>
  <si>
    <t>spotting wk 4</t>
  </si>
  <si>
    <t>mine wk 4</t>
  </si>
  <si>
    <t>total damage wk 4</t>
  </si>
  <si>
    <t>ht wk3 (7/7/16)</t>
  </si>
  <si>
    <t># of leaves wk 3</t>
  </si>
  <si>
    <t>chew wk 3</t>
  </si>
  <si>
    <t>spotting wk 3</t>
  </si>
  <si>
    <t>mine wk 3</t>
  </si>
  <si>
    <t>total damage wk 3</t>
  </si>
  <si>
    <t>ht wk 1 (6/23/16)</t>
  </si>
  <si>
    <t># of leaves wk 1</t>
  </si>
  <si>
    <t>chew wk 1</t>
  </si>
  <si>
    <t>spotting wk 1</t>
  </si>
  <si>
    <t>mine wk 1</t>
  </si>
  <si>
    <t>total damage wk 1</t>
  </si>
  <si>
    <t>mm before priming (6/13/16)</t>
  </si>
  <si>
    <t>ht wk 0 (6/16/16)</t>
  </si>
  <si>
    <t># of leaves wk 0</t>
  </si>
  <si>
    <t>spotting wk 0</t>
  </si>
  <si>
    <t>hole wk 0</t>
  </si>
  <si>
    <t>rip wk 0</t>
  </si>
  <si>
    <t>total damage wk 0</t>
  </si>
  <si>
    <t>68a</t>
  </si>
  <si>
    <t>NPE</t>
  </si>
  <si>
    <t>NPR</t>
  </si>
  <si>
    <t>68b</t>
  </si>
  <si>
    <t>102a</t>
  </si>
  <si>
    <t>PR</t>
  </si>
  <si>
    <t>102b</t>
  </si>
  <si>
    <t>29a</t>
  </si>
  <si>
    <t>PE</t>
  </si>
  <si>
    <t>29b</t>
  </si>
  <si>
    <t>136a</t>
  </si>
  <si>
    <t>136b</t>
  </si>
  <si>
    <t>135a</t>
  </si>
  <si>
    <t>135b</t>
  </si>
  <si>
    <t>110s</t>
  </si>
  <si>
    <t>45a</t>
  </si>
  <si>
    <t>45b</t>
  </si>
  <si>
    <t>94a</t>
  </si>
  <si>
    <t>94b</t>
  </si>
  <si>
    <t>41a</t>
  </si>
  <si>
    <t>41b</t>
  </si>
  <si>
    <t>71s</t>
  </si>
  <si>
    <t>47a</t>
  </si>
  <si>
    <t>47b</t>
  </si>
  <si>
    <t>8a</t>
  </si>
  <si>
    <t>8b</t>
  </si>
  <si>
    <t>4a</t>
  </si>
  <si>
    <t>4b</t>
  </si>
  <si>
    <t>98a</t>
  </si>
  <si>
    <t>98b</t>
  </si>
  <si>
    <t>83s</t>
  </si>
  <si>
    <t>132a</t>
  </si>
  <si>
    <t>132b</t>
  </si>
  <si>
    <t>118a</t>
  </si>
  <si>
    <t>118b</t>
  </si>
  <si>
    <t>145a</t>
  </si>
  <si>
    <t>145b</t>
  </si>
  <si>
    <t>76s</t>
  </si>
  <si>
    <t>143a</t>
  </si>
  <si>
    <t>143b</t>
  </si>
  <si>
    <t>95a</t>
  </si>
  <si>
    <t>95b</t>
  </si>
  <si>
    <t>111s</t>
  </si>
  <si>
    <t>31a</t>
  </si>
  <si>
    <t>31b</t>
  </si>
  <si>
    <t>140a</t>
  </si>
  <si>
    <t>140b</t>
  </si>
  <si>
    <t>125a</t>
  </si>
  <si>
    <t>125b</t>
  </si>
  <si>
    <t>87 s</t>
  </si>
  <si>
    <t>7a</t>
  </si>
  <si>
    <t>7b</t>
  </si>
  <si>
    <t>107a</t>
  </si>
  <si>
    <t>107b</t>
  </si>
  <si>
    <t>73s</t>
  </si>
  <si>
    <t>128s</t>
  </si>
  <si>
    <t>35a</t>
  </si>
  <si>
    <t>35b</t>
  </si>
  <si>
    <t>103a</t>
  </si>
  <si>
    <t>103b</t>
  </si>
  <si>
    <t>49a</t>
  </si>
  <si>
    <t>49b</t>
  </si>
  <si>
    <t>139a</t>
  </si>
  <si>
    <t>139b</t>
  </si>
  <si>
    <t>34a</t>
  </si>
  <si>
    <t>34b</t>
  </si>
  <si>
    <t>88s</t>
  </si>
  <si>
    <t>126a</t>
  </si>
  <si>
    <t>126b</t>
  </si>
  <si>
    <t>75s</t>
  </si>
  <si>
    <t>96a</t>
  </si>
  <si>
    <t>96b</t>
  </si>
  <si>
    <t>19a</t>
  </si>
  <si>
    <t>19b</t>
  </si>
  <si>
    <t>106a</t>
  </si>
  <si>
    <t>106b</t>
  </si>
  <si>
    <t>24a</t>
  </si>
  <si>
    <t>24b</t>
  </si>
  <si>
    <t>51a</t>
  </si>
  <si>
    <t>51b</t>
  </si>
  <si>
    <t>25a</t>
  </si>
  <si>
    <t>25b</t>
  </si>
  <si>
    <t>105a</t>
  </si>
  <si>
    <t>105b</t>
  </si>
  <si>
    <t>150a</t>
  </si>
  <si>
    <t>150b</t>
  </si>
  <si>
    <t>148a</t>
  </si>
  <si>
    <t>148b</t>
  </si>
  <si>
    <t>9a</t>
  </si>
  <si>
    <t>9b</t>
  </si>
  <si>
    <t>18a</t>
  </si>
  <si>
    <t>18b</t>
  </si>
  <si>
    <t>13a</t>
  </si>
  <si>
    <t>13b</t>
  </si>
  <si>
    <t>66a</t>
  </si>
  <si>
    <t>66b</t>
  </si>
  <si>
    <t>101a</t>
  </si>
  <si>
    <t>101b</t>
  </si>
  <si>
    <t>55a</t>
  </si>
  <si>
    <t>55b</t>
  </si>
  <si>
    <t>100a</t>
  </si>
  <si>
    <t>100b</t>
  </si>
  <si>
    <t>59a</t>
  </si>
  <si>
    <t>59b</t>
  </si>
  <si>
    <t>21a</t>
  </si>
  <si>
    <t>21b</t>
  </si>
  <si>
    <t>16a</t>
  </si>
  <si>
    <t>16b</t>
  </si>
  <si>
    <t>60a</t>
  </si>
  <si>
    <t>60b</t>
  </si>
  <si>
    <t>30a</t>
  </si>
  <si>
    <t>30b</t>
  </si>
  <si>
    <t>112s</t>
  </si>
  <si>
    <t>14a</t>
  </si>
  <si>
    <t>14b</t>
  </si>
  <si>
    <t>108a</t>
  </si>
  <si>
    <t>108b</t>
  </si>
  <si>
    <t>72s</t>
  </si>
  <si>
    <t>113s</t>
  </si>
  <si>
    <t>26a</t>
  </si>
  <si>
    <t>26b</t>
  </si>
  <si>
    <t>11a</t>
  </si>
  <si>
    <t>11b</t>
  </si>
  <si>
    <t>2a</t>
  </si>
  <si>
    <t>2b</t>
  </si>
  <si>
    <t>3a</t>
  </si>
  <si>
    <t>3b</t>
  </si>
  <si>
    <t>109s</t>
  </si>
  <si>
    <t>115a</t>
  </si>
  <si>
    <t>115b</t>
  </si>
  <si>
    <t>92s</t>
  </si>
  <si>
    <t>44a</t>
  </si>
  <si>
    <t>44b</t>
  </si>
  <si>
    <t>62a</t>
  </si>
  <si>
    <t>62b</t>
  </si>
  <si>
    <t>64a</t>
  </si>
  <si>
    <t>64b</t>
  </si>
  <si>
    <t>46a</t>
  </si>
  <si>
    <t>46b</t>
  </si>
  <si>
    <t>89s</t>
  </si>
  <si>
    <t>122a</t>
  </si>
  <si>
    <t>122b</t>
  </si>
  <si>
    <t>58a</t>
  </si>
  <si>
    <t>58b</t>
  </si>
  <si>
    <t>142a</t>
  </si>
  <si>
    <t>142b</t>
  </si>
  <si>
    <t>10a</t>
  </si>
  <si>
    <t>10b</t>
  </si>
  <si>
    <t>50a</t>
  </si>
  <si>
    <t>50b</t>
  </si>
  <si>
    <t>79s</t>
  </si>
  <si>
    <t>65a</t>
  </si>
  <si>
    <t>65b</t>
  </si>
  <si>
    <t>97a</t>
  </si>
  <si>
    <t>97b</t>
  </si>
  <si>
    <t>81s</t>
  </si>
  <si>
    <t>33a</t>
  </si>
  <si>
    <t>33b</t>
  </si>
  <si>
    <t>67a</t>
  </si>
  <si>
    <t>67b</t>
  </si>
  <si>
    <t>28a</t>
  </si>
  <si>
    <t>28b</t>
  </si>
  <si>
    <t>56a</t>
  </si>
  <si>
    <t>56b</t>
  </si>
  <si>
    <t>121a</t>
  </si>
  <si>
    <t>121b</t>
  </si>
  <si>
    <t>69a</t>
  </si>
  <si>
    <t>69b</t>
  </si>
  <si>
    <t>17a</t>
  </si>
  <si>
    <t>17b</t>
  </si>
  <si>
    <t>119a</t>
  </si>
  <si>
    <t>119b</t>
  </si>
  <si>
    <t>85s</t>
  </si>
  <si>
    <t>37a</t>
  </si>
  <si>
    <t>37b</t>
  </si>
  <si>
    <t>61a</t>
  </si>
  <si>
    <t>61b</t>
  </si>
  <si>
    <t>116a</t>
  </si>
  <si>
    <t>116b</t>
  </si>
  <si>
    <t>80s</t>
  </si>
  <si>
    <t>93a</t>
  </si>
  <si>
    <t>93b</t>
  </si>
  <si>
    <t>32a</t>
  </si>
  <si>
    <t>32b</t>
  </si>
  <si>
    <t>91s</t>
  </si>
  <si>
    <t>104a</t>
  </si>
  <si>
    <t>104b</t>
  </si>
  <si>
    <t>15a</t>
  </si>
  <si>
    <t>15b</t>
  </si>
  <si>
    <t>78s</t>
  </si>
  <si>
    <t>12a</t>
  </si>
  <si>
    <t>12b</t>
  </si>
  <si>
    <t>147a</t>
  </si>
  <si>
    <t>147b</t>
  </si>
  <si>
    <t>90s</t>
  </si>
  <si>
    <t>27a</t>
  </si>
  <si>
    <t>27b</t>
  </si>
  <si>
    <t>1a</t>
  </si>
  <si>
    <t>1b</t>
  </si>
  <si>
    <t>141a</t>
  </si>
  <si>
    <t>141b</t>
  </si>
  <si>
    <t>43a</t>
  </si>
  <si>
    <t>43b</t>
  </si>
  <si>
    <t>144a</t>
  </si>
  <si>
    <t>144b</t>
  </si>
  <si>
    <t>42a</t>
  </si>
  <si>
    <t>42b</t>
  </si>
  <si>
    <t>84s</t>
  </si>
  <si>
    <t>131a</t>
  </si>
  <si>
    <t>131b</t>
  </si>
  <si>
    <t>82s</t>
  </si>
  <si>
    <t>54a</t>
  </si>
  <si>
    <t>54b</t>
  </si>
  <si>
    <t>52a</t>
  </si>
  <si>
    <t>52b</t>
  </si>
  <si>
    <t>129a</t>
  </si>
  <si>
    <t>129b</t>
  </si>
  <si>
    <t>138a</t>
  </si>
  <si>
    <t>138b</t>
  </si>
  <si>
    <t>127a</t>
  </si>
  <si>
    <t>127b</t>
  </si>
  <si>
    <t>63a</t>
  </si>
  <si>
    <t>63b</t>
  </si>
  <si>
    <t>123a</t>
  </si>
  <si>
    <t>123b</t>
  </si>
  <si>
    <t>20a</t>
  </si>
  <si>
    <t>20b</t>
  </si>
  <si>
    <t>124a</t>
  </si>
  <si>
    <t>124b</t>
  </si>
  <si>
    <t>77s</t>
  </si>
  <si>
    <t>152a</t>
  </si>
  <si>
    <t>152b</t>
  </si>
  <si>
    <t>22a</t>
  </si>
  <si>
    <t>22b</t>
  </si>
  <si>
    <t>48a</t>
  </si>
  <si>
    <t>48b</t>
  </si>
  <si>
    <t>117a</t>
  </si>
  <si>
    <t>117b</t>
  </si>
  <si>
    <t>6a</t>
  </si>
  <si>
    <t>6b</t>
  </si>
  <si>
    <t>5a</t>
  </si>
  <si>
    <t>5b</t>
  </si>
  <si>
    <t>99a</t>
  </si>
  <si>
    <t>99b</t>
  </si>
  <si>
    <t>86s</t>
  </si>
  <si>
    <t>36a</t>
  </si>
  <si>
    <t>36b</t>
  </si>
  <si>
    <t>74s</t>
  </si>
  <si>
    <t>151a</t>
  </si>
  <si>
    <t>151b</t>
  </si>
  <si>
    <t>133a</t>
  </si>
  <si>
    <t>133b</t>
  </si>
  <si>
    <t>114s</t>
  </si>
  <si>
    <t>57a</t>
  </si>
  <si>
    <t>57b</t>
  </si>
  <si>
    <t>134a</t>
  </si>
  <si>
    <t>134b</t>
  </si>
  <si>
    <t>53a</t>
  </si>
  <si>
    <t>53b</t>
  </si>
  <si>
    <t>137a</t>
  </si>
  <si>
    <t>137b</t>
  </si>
  <si>
    <t>149a</t>
  </si>
  <si>
    <t>149b</t>
  </si>
  <si>
    <t>40a</t>
  </si>
  <si>
    <t>40b</t>
  </si>
  <si>
    <t>130a</t>
  </si>
  <si>
    <t>130b</t>
  </si>
  <si>
    <t>146a</t>
  </si>
  <si>
    <t>146b</t>
  </si>
  <si>
    <t>23a</t>
  </si>
  <si>
    <t>23b</t>
  </si>
  <si>
    <t>120a</t>
  </si>
  <si>
    <t>120b</t>
  </si>
  <si>
    <t>70s</t>
  </si>
  <si>
    <t>ht wk2 (6/30/16)</t>
  </si>
  <si>
    <t># of leaves wk2</t>
  </si>
  <si>
    <t>chew wk2</t>
  </si>
  <si>
    <t>spotting wk2</t>
  </si>
  <si>
    <t>mine wk2</t>
  </si>
  <si>
    <t>total damage wk2</t>
  </si>
  <si>
    <t>pot prime ht</t>
  </si>
  <si>
    <t>mm at potting (5/31/16)</t>
  </si>
  <si>
    <t>prime field ht</t>
  </si>
  <si>
    <t>ht diff1</t>
  </si>
  <si>
    <t>damage diff1</t>
  </si>
  <si>
    <t>damage prop1</t>
  </si>
  <si>
    <t>damage diff2</t>
  </si>
  <si>
    <t>damage prop2</t>
  </si>
  <si>
    <t>ht diff2</t>
  </si>
  <si>
    <t>damage diff3</t>
  </si>
  <si>
    <t>damage prop3</t>
  </si>
  <si>
    <t>ht diff3</t>
  </si>
  <si>
    <t>damage diff4</t>
  </si>
  <si>
    <t>damage prop4</t>
  </si>
  <si>
    <t>ht diff4</t>
  </si>
  <si>
    <t>single</t>
  </si>
  <si>
    <t>double</t>
  </si>
  <si>
    <t>recorder</t>
  </si>
  <si>
    <t>Mosumi</t>
  </si>
  <si>
    <t>Mackenzie</t>
  </si>
  <si>
    <t>total prop dam0</t>
  </si>
  <si>
    <t>rhizom numbers</t>
  </si>
  <si>
    <t>rhizome wt1</t>
  </si>
  <si>
    <t>rhizome wt2</t>
  </si>
  <si>
    <t>rhiz wt diff</t>
  </si>
  <si>
    <t>B179, B182</t>
  </si>
  <si>
    <t>B177, B181</t>
  </si>
  <si>
    <t>B184, B160</t>
  </si>
  <si>
    <t>B221, B224</t>
  </si>
  <si>
    <t>B208, B212</t>
  </si>
  <si>
    <t>B219, B214</t>
  </si>
  <si>
    <t>B175, B190</t>
  </si>
  <si>
    <t>B213, B217</t>
  </si>
  <si>
    <t>B233, B225</t>
  </si>
  <si>
    <t>B204, B206, new320</t>
  </si>
  <si>
    <t>B191, B196</t>
  </si>
  <si>
    <t>B231, 232</t>
  </si>
  <si>
    <t>B194, B195</t>
  </si>
  <si>
    <t>B201, B202</t>
  </si>
  <si>
    <t>B239, B240</t>
  </si>
  <si>
    <t>B242, B248</t>
  </si>
  <si>
    <t>B256, B257</t>
  </si>
  <si>
    <t>B254, B255</t>
  </si>
  <si>
    <t>B283, B293</t>
  </si>
  <si>
    <t>B250, B251</t>
  </si>
  <si>
    <t>B5, B2</t>
  </si>
  <si>
    <t>B16, B32</t>
  </si>
  <si>
    <t>B74, B20</t>
  </si>
  <si>
    <t>B106, B107</t>
  </si>
  <si>
    <t>B120, B128</t>
  </si>
  <si>
    <t>B144, B145</t>
  </si>
  <si>
    <t>B146, B148</t>
  </si>
  <si>
    <t>B400, B385</t>
  </si>
  <si>
    <t>B125, B135</t>
  </si>
  <si>
    <t>B127, B159, B291 new</t>
  </si>
  <si>
    <t>B22, B26</t>
  </si>
  <si>
    <t>B91, B100</t>
  </si>
  <si>
    <t>B131, B133</t>
  </si>
  <si>
    <t>B368, B369</t>
  </si>
  <si>
    <t>B393, B395</t>
  </si>
  <si>
    <t>B242, B384</t>
  </si>
  <si>
    <t>B30, B394</t>
  </si>
  <si>
    <t>B351, B358</t>
  </si>
  <si>
    <t>B282, B278</t>
  </si>
  <si>
    <t>B286, B287</t>
  </si>
  <si>
    <t>B280, B288</t>
  </si>
  <si>
    <t>B271, B350</t>
  </si>
  <si>
    <t>B339, B360</t>
  </si>
  <si>
    <t>B334, B349</t>
  </si>
  <si>
    <t>B265, B269</t>
  </si>
  <si>
    <t>B335, B340</t>
  </si>
  <si>
    <t>B341, B344</t>
  </si>
  <si>
    <t>B355, B367</t>
  </si>
  <si>
    <t>B334, B353</t>
  </si>
  <si>
    <t>B364, B357</t>
  </si>
  <si>
    <t>B259, B337</t>
  </si>
  <si>
    <t>B262, B267</t>
  </si>
  <si>
    <t>B263, B264</t>
  </si>
  <si>
    <t>B332, B336</t>
  </si>
  <si>
    <t>B342, B268, B266 new</t>
  </si>
  <si>
    <t>B305, B346</t>
  </si>
  <si>
    <t>B295, B306</t>
  </si>
  <si>
    <t>B298, B307</t>
  </si>
  <si>
    <t>B297, B296</t>
  </si>
  <si>
    <t>B312, B311</t>
  </si>
  <si>
    <t>B310, B299</t>
  </si>
  <si>
    <t>B328, B326</t>
  </si>
  <si>
    <t>B302, B313</t>
  </si>
  <si>
    <t>B315, B316</t>
  </si>
  <si>
    <t>B322, B327</t>
  </si>
  <si>
    <t>B330, B331</t>
  </si>
  <si>
    <t>B319, B329</t>
  </si>
  <si>
    <t>B136, B138</t>
  </si>
  <si>
    <t>B176, B188</t>
  </si>
  <si>
    <t>B152, B158</t>
  </si>
  <si>
    <t>B142, B183</t>
  </si>
  <si>
    <t>B155, B167</t>
  </si>
  <si>
    <t>B161 and ?</t>
  </si>
  <si>
    <t xml:space="preserve">B152, B171 </t>
  </si>
  <si>
    <t>B158, B163</t>
  </si>
  <si>
    <t>B199, B203</t>
  </si>
  <si>
    <t>B289, B290</t>
  </si>
  <si>
    <t>B241, B247</t>
  </si>
  <si>
    <t>B281, B284</t>
  </si>
  <si>
    <t>B243, B249</t>
  </si>
  <si>
    <t>B229, B234</t>
  </si>
  <si>
    <t>B279, B285</t>
  </si>
  <si>
    <t>B192, B193</t>
  </si>
  <si>
    <t>B140, B153</t>
  </si>
  <si>
    <t>B178, B185</t>
  </si>
  <si>
    <t>B207, B214</t>
  </si>
  <si>
    <t>B209, B211</t>
  </si>
  <si>
    <t>B124, B132</t>
  </si>
  <si>
    <t>B96, B99</t>
  </si>
  <si>
    <t>B88, B89</t>
  </si>
  <si>
    <t>B93, B97</t>
  </si>
  <si>
    <t>B370, B365</t>
  </si>
  <si>
    <t>B294, B375</t>
  </si>
  <si>
    <t>B28, B36</t>
  </si>
  <si>
    <t>B17, B404</t>
  </si>
  <si>
    <t>B45, B98</t>
  </si>
  <si>
    <t>B405, B406</t>
  </si>
  <si>
    <t>B407, B409</t>
  </si>
  <si>
    <t>B158, B159</t>
  </si>
  <si>
    <t>B168, B169</t>
  </si>
  <si>
    <t>B416, B417</t>
  </si>
  <si>
    <t>B40, B43</t>
  </si>
  <si>
    <t>B222, B236</t>
  </si>
  <si>
    <t>B205, B235</t>
  </si>
  <si>
    <t>B391, B395</t>
  </si>
  <si>
    <t>B246, B333</t>
  </si>
  <si>
    <t>B37, B42</t>
  </si>
  <si>
    <t>B338, B348</t>
  </si>
  <si>
    <t>B216, B237</t>
  </si>
  <si>
    <t>B227, B228</t>
  </si>
  <si>
    <t>B300, B305</t>
  </si>
  <si>
    <t>B6, B14</t>
  </si>
  <si>
    <t>B309, B312</t>
  </si>
  <si>
    <t>B4, B8</t>
  </si>
  <si>
    <t>B24, B25</t>
  </si>
  <si>
    <t>B389, B392</t>
  </si>
  <si>
    <t>B54, B57</t>
  </si>
  <si>
    <t>B20, B21</t>
  </si>
  <si>
    <t>B47 B386</t>
  </si>
  <si>
    <t>B352, B401</t>
  </si>
  <si>
    <t>abs rhiz</t>
  </si>
  <si>
    <t>abs ht4</t>
  </si>
  <si>
    <t>abs dam prop4</t>
  </si>
  <si>
    <t>abs ht diff4</t>
  </si>
  <si>
    <t>abs ht3</t>
  </si>
  <si>
    <t>abs dam prop3</t>
  </si>
  <si>
    <t>abs ht diff3</t>
  </si>
  <si>
    <t>abs ht2</t>
  </si>
  <si>
    <t>abs dam prop2</t>
  </si>
  <si>
    <t>abs ht diff2</t>
  </si>
  <si>
    <t>abs ht1</t>
  </si>
  <si>
    <t>abs dam prop1</t>
  </si>
  <si>
    <t>abs ht diff1</t>
  </si>
  <si>
    <t>row</t>
  </si>
  <si>
    <t>col</t>
  </si>
  <si>
    <t>mos</t>
  </si>
  <si>
    <t>mac</t>
  </si>
  <si>
    <t>Date</t>
  </si>
  <si>
    <t>Pot#</t>
  </si>
  <si>
    <t>rhizome mass</t>
  </si>
  <si>
    <t>Final ht</t>
  </si>
  <si>
    <t>bud weight</t>
  </si>
  <si>
    <t>Summer ht change</t>
  </si>
  <si>
    <t>total ht change</t>
  </si>
  <si>
    <t>b</t>
  </si>
  <si>
    <t>y</t>
  </si>
  <si>
    <t>n</t>
  </si>
  <si>
    <t>a</t>
  </si>
  <si>
    <t>lost bud long time ago</t>
  </si>
  <si>
    <t>s</t>
  </si>
  <si>
    <t>abs mass</t>
  </si>
  <si>
    <t>abs ht</t>
  </si>
  <si>
    <t>abs flower</t>
  </si>
  <si>
    <t>ID</t>
  </si>
  <si>
    <t>pesticide</t>
  </si>
  <si>
    <t>initial height</t>
  </si>
  <si>
    <t>recorder init</t>
  </si>
  <si>
    <t>3d ht</t>
  </si>
  <si>
    <t>ht 3d</t>
  </si>
  <si>
    <t>recorder 3d</t>
  </si>
  <si>
    <t>1 week</t>
  </si>
  <si>
    <t>ht 1</t>
  </si>
  <si>
    <t>recorder 1</t>
  </si>
  <si>
    <t>2 week</t>
  </si>
  <si>
    <t>ht 2</t>
  </si>
  <si>
    <t>ht 1.2</t>
  </si>
  <si>
    <t>recorder 2</t>
  </si>
  <si>
    <t>3 week</t>
  </si>
  <si>
    <t>ht 3</t>
  </si>
  <si>
    <t>recorder 3</t>
  </si>
  <si>
    <t>4 week</t>
  </si>
  <si>
    <t>recorder 4</t>
  </si>
  <si>
    <t>ht 4</t>
  </si>
  <si>
    <t>E</t>
  </si>
  <si>
    <t>A</t>
  </si>
  <si>
    <t>Pesticide gradient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</si>
</sst>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16" fontId="0" fillId="0" borderId="0" xfId="0" applyNumberFormat="1"/>
    <xf numFmtId="16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71"/>
  <sheetViews>
    <sheetView zoomScaleNormal="100" workbookViewId="0">
      <pane xSplit="6" ySplit="1" topLeftCell="AY226" activePane="bottomRight" state="frozenSplit"/>
      <selection pane="topRight" activeCell="G1" sqref="G1"/>
      <selection pane="bottomLeft" activeCell="A2" sqref="A2"/>
      <selection pane="bottomRight" activeCell="BG227" sqref="BG227"/>
    </sheetView>
  </sheetViews>
  <sheetFormatPr defaultRowHeight="15" x14ac:dyDescent="0.25"/>
  <cols>
    <col min="1" max="1" width="9.85546875" customWidth="1"/>
    <col min="2" max="2" width="5.42578125" bestFit="1" customWidth="1"/>
    <col min="3" max="3" width="7.85546875" bestFit="1" customWidth="1"/>
    <col min="4" max="4" width="7.85546875" customWidth="1"/>
    <col min="5" max="5" width="9.140625" bestFit="1" customWidth="1"/>
    <col min="6" max="6" width="6.28515625" bestFit="1" customWidth="1"/>
    <col min="7" max="8" width="6.28515625" customWidth="1"/>
    <col min="9" max="9" width="18.5703125" customWidth="1"/>
    <col min="10" max="10" width="16.140625" bestFit="1" customWidth="1"/>
    <col min="11" max="11" width="15.140625" bestFit="1" customWidth="1"/>
    <col min="12" max="12" width="10.28515625" bestFit="1" customWidth="1"/>
    <col min="13" max="13" width="12.85546875" bestFit="1" customWidth="1"/>
    <col min="14" max="14" width="10.140625" bestFit="1" customWidth="1"/>
    <col min="15" max="15" width="17.42578125" bestFit="1" customWidth="1"/>
    <col min="16" max="18" width="17.42578125" customWidth="1"/>
    <col min="19" max="19" width="13.85546875" bestFit="1" customWidth="1"/>
    <col min="20" max="20" width="15" bestFit="1" customWidth="1"/>
    <col min="21" max="21" width="10.140625" bestFit="1" customWidth="1"/>
    <col min="22" max="22" width="12.7109375" bestFit="1" customWidth="1"/>
    <col min="23" max="23" width="10" bestFit="1" customWidth="1"/>
    <col min="24" max="24" width="17.28515625" bestFit="1" customWidth="1"/>
    <col min="25" max="27" width="17.28515625" customWidth="1"/>
    <col min="28" max="28" width="15.28515625" bestFit="1" customWidth="1"/>
    <col min="29" max="29" width="15" bestFit="1" customWidth="1"/>
    <col min="30" max="30" width="10.140625" bestFit="1" customWidth="1"/>
    <col min="31" max="31" width="12.7109375" bestFit="1" customWidth="1"/>
    <col min="32" max="32" width="10" bestFit="1" customWidth="1"/>
    <col min="33" max="33" width="17.28515625" bestFit="1" customWidth="1"/>
    <col min="34" max="36" width="17.28515625" customWidth="1"/>
    <col min="37" max="37" width="15.28515625" bestFit="1" customWidth="1"/>
    <col min="38" max="38" width="15" bestFit="1" customWidth="1"/>
    <col min="39" max="39" width="10.140625" bestFit="1" customWidth="1"/>
    <col min="40" max="40" width="12.7109375" bestFit="1" customWidth="1"/>
    <col min="41" max="41" width="10" bestFit="1" customWidth="1"/>
    <col min="42" max="42" width="17.28515625" bestFit="1" customWidth="1"/>
    <col min="43" max="45" width="17.28515625" customWidth="1"/>
    <col min="46" max="47" width="24.42578125" customWidth="1"/>
    <col min="48" max="48" width="21.28515625" customWidth="1"/>
    <col min="49" max="49" width="32" customWidth="1"/>
    <col min="50" max="50" width="15.28515625" bestFit="1" customWidth="1"/>
    <col min="51" max="51" width="15" bestFit="1" customWidth="1"/>
    <col min="52" max="52" width="12.7109375" bestFit="1" customWidth="1"/>
    <col min="53" max="53" width="9.42578125" bestFit="1" customWidth="1"/>
    <col min="54" max="54" width="7.85546875" bestFit="1" customWidth="1"/>
    <col min="55" max="55" width="17.28515625" bestFit="1" customWidth="1"/>
    <col min="56" max="56" width="17.28515625" customWidth="1"/>
  </cols>
  <sheetData>
    <row r="1" spans="1:56" x14ac:dyDescent="0.25">
      <c r="A1" s="1" t="s">
        <v>326</v>
      </c>
      <c r="B1" s="1" t="s">
        <v>0</v>
      </c>
      <c r="C1" s="1" t="s">
        <v>1</v>
      </c>
      <c r="D1" s="1" t="s">
        <v>324</v>
      </c>
      <c r="E1" s="1" t="s">
        <v>2</v>
      </c>
      <c r="F1" s="1" t="s">
        <v>3</v>
      </c>
      <c r="G1" s="1" t="s">
        <v>467</v>
      </c>
      <c r="H1" s="1" t="s">
        <v>468</v>
      </c>
      <c r="I1" s="1" t="s">
        <v>509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321</v>
      </c>
      <c r="Q1" s="1" t="s">
        <v>322</v>
      </c>
      <c r="R1" s="1" t="s">
        <v>323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318</v>
      </c>
      <c r="Z1" s="1" t="s">
        <v>319</v>
      </c>
      <c r="AA1" s="1" t="s">
        <v>320</v>
      </c>
      <c r="AB1" s="1" t="s">
        <v>303</v>
      </c>
      <c r="AC1" s="1" t="s">
        <v>304</v>
      </c>
      <c r="AD1" s="1" t="s">
        <v>305</v>
      </c>
      <c r="AE1" s="1" t="s">
        <v>306</v>
      </c>
      <c r="AF1" s="1" t="s">
        <v>307</v>
      </c>
      <c r="AG1" s="1" t="s">
        <v>308</v>
      </c>
      <c r="AH1" s="1" t="s">
        <v>315</v>
      </c>
      <c r="AI1" s="1" t="s">
        <v>316</v>
      </c>
      <c r="AJ1" s="1" t="s">
        <v>317</v>
      </c>
      <c r="AK1" s="1" t="s">
        <v>16</v>
      </c>
      <c r="AL1" s="1" t="s">
        <v>17</v>
      </c>
      <c r="AM1" s="1" t="s">
        <v>18</v>
      </c>
      <c r="AN1" s="1" t="s">
        <v>19</v>
      </c>
      <c r="AO1" s="1" t="s">
        <v>20</v>
      </c>
      <c r="AP1" s="1" t="s">
        <v>21</v>
      </c>
      <c r="AQ1" s="1" t="s">
        <v>313</v>
      </c>
      <c r="AR1" s="1" t="s">
        <v>314</v>
      </c>
      <c r="AS1" s="1" t="s">
        <v>312</v>
      </c>
      <c r="AT1" s="1" t="s">
        <v>309</v>
      </c>
      <c r="AU1" s="1" t="s">
        <v>311</v>
      </c>
      <c r="AV1" s="1" t="s">
        <v>310</v>
      </c>
      <c r="AW1" s="1" t="s">
        <v>22</v>
      </c>
      <c r="AX1" s="1" t="s">
        <v>23</v>
      </c>
      <c r="AY1" s="1" t="s">
        <v>24</v>
      </c>
      <c r="AZ1" s="1" t="s">
        <v>25</v>
      </c>
      <c r="BA1" s="1" t="s">
        <v>26</v>
      </c>
      <c r="BB1" s="1" t="s">
        <v>27</v>
      </c>
      <c r="BC1" s="1" t="s">
        <v>28</v>
      </c>
      <c r="BD1" s="1" t="s">
        <v>329</v>
      </c>
    </row>
    <row r="2" spans="1:56" x14ac:dyDescent="0.25">
      <c r="A2" s="1" t="s">
        <v>328</v>
      </c>
      <c r="B2" s="1">
        <v>124</v>
      </c>
      <c r="C2" s="1" t="s">
        <v>256</v>
      </c>
      <c r="D2" s="1" t="s">
        <v>325</v>
      </c>
      <c r="E2" s="1" t="s">
        <v>30</v>
      </c>
      <c r="F2" s="1" t="s">
        <v>31</v>
      </c>
      <c r="G2" s="1">
        <v>5</v>
      </c>
      <c r="H2" s="1">
        <v>1</v>
      </c>
      <c r="I2" s="1">
        <v>1</v>
      </c>
      <c r="J2" s="1">
        <v>600</v>
      </c>
      <c r="K2" s="1">
        <v>59</v>
      </c>
      <c r="L2" s="1">
        <v>0</v>
      </c>
      <c r="M2" s="1">
        <v>44</v>
      </c>
      <c r="N2" s="1">
        <v>13</v>
      </c>
      <c r="O2" s="1">
        <f t="shared" ref="O2:O65" si="0">N2+M2+L2</f>
        <v>57</v>
      </c>
      <c r="P2" s="1">
        <f>O2-X2</f>
        <v>12</v>
      </c>
      <c r="Q2" s="1">
        <f t="shared" ref="Q2:Q65" si="1">P2/K2</f>
        <v>0.20338983050847459</v>
      </c>
      <c r="R2" s="1">
        <f t="shared" ref="R2:R33" si="2">J2-S2</f>
        <v>60</v>
      </c>
      <c r="S2" s="1">
        <v>540</v>
      </c>
      <c r="T2" s="1">
        <v>50</v>
      </c>
      <c r="U2" s="1">
        <v>0</v>
      </c>
      <c r="V2" s="1">
        <v>32</v>
      </c>
      <c r="W2" s="1">
        <v>13</v>
      </c>
      <c r="X2" s="1">
        <f t="shared" ref="X2:X65" si="3">W2+V2+U2</f>
        <v>45</v>
      </c>
      <c r="Y2" s="1">
        <f t="shared" ref="Y2:Y65" si="4">X2-AG2</f>
        <v>26</v>
      </c>
      <c r="Z2" s="1">
        <f t="shared" ref="Z2:Z65" si="5">Y2/T2</f>
        <v>0.52</v>
      </c>
      <c r="AA2" s="1">
        <f t="shared" ref="AA2:AA33" si="6">S2-AB2</f>
        <v>45</v>
      </c>
      <c r="AB2" s="1">
        <v>495</v>
      </c>
      <c r="AC2" s="1">
        <v>41</v>
      </c>
      <c r="AD2" s="1">
        <v>0</v>
      </c>
      <c r="AE2" s="1">
        <v>10</v>
      </c>
      <c r="AF2" s="1">
        <v>9</v>
      </c>
      <c r="AG2" s="1">
        <f t="shared" ref="AG2:AG65" si="7">AF2+AE2+AD2</f>
        <v>19</v>
      </c>
      <c r="AH2" s="1">
        <f t="shared" ref="AH2:AH65" si="8">AG2-AP2</f>
        <v>13</v>
      </c>
      <c r="AI2" s="1">
        <f t="shared" ref="AI2:AI65" si="9">AH2/AC2</f>
        <v>0.31707317073170732</v>
      </c>
      <c r="AJ2" s="1">
        <f t="shared" ref="AJ2:AJ65" si="10">AB2-AK2</f>
        <v>85</v>
      </c>
      <c r="AK2" s="1">
        <v>410</v>
      </c>
      <c r="AL2" s="1">
        <v>32</v>
      </c>
      <c r="AM2" s="1">
        <v>1</v>
      </c>
      <c r="AN2" s="1">
        <v>4</v>
      </c>
      <c r="AO2" s="1">
        <v>1</v>
      </c>
      <c r="AP2" s="1">
        <f t="shared" ref="AP2:AP65" si="11">AO2+AN2+AM2</f>
        <v>6</v>
      </c>
      <c r="AQ2" s="1">
        <f t="shared" ref="AQ2:AQ9" si="12">AP2-BC2</f>
        <v>6</v>
      </c>
      <c r="AR2" s="1">
        <f t="shared" ref="AR2:AR65" si="13">AQ2/AL2</f>
        <v>0.1875</v>
      </c>
      <c r="AS2" s="1">
        <f t="shared" ref="AS2:AS65" si="14">AK2-AX2</f>
        <v>138</v>
      </c>
      <c r="AT2" s="1">
        <f t="shared" ref="AT2:AT33" si="15">AW2-AV2</f>
        <v>147</v>
      </c>
      <c r="AU2" s="1">
        <f t="shared" ref="AU2:AU33" si="16">AX2-AW2</f>
        <v>57</v>
      </c>
      <c r="AV2" s="1">
        <v>68</v>
      </c>
      <c r="AW2" s="1">
        <v>215</v>
      </c>
      <c r="AX2" s="1">
        <v>272</v>
      </c>
      <c r="AY2" s="1">
        <v>22</v>
      </c>
      <c r="AZ2" s="1">
        <v>0</v>
      </c>
      <c r="BA2" s="1">
        <v>0</v>
      </c>
      <c r="BB2" s="1">
        <v>0</v>
      </c>
      <c r="BC2" s="1">
        <f t="shared" ref="BC2:BC37" si="17">SUM(AZ2:BB2)</f>
        <v>0</v>
      </c>
      <c r="BD2" s="1">
        <f t="shared" ref="BD2:BD65" si="18">BC2/AY2</f>
        <v>0</v>
      </c>
    </row>
    <row r="3" spans="1:56" x14ac:dyDescent="0.25">
      <c r="A3" s="1" t="s">
        <v>328</v>
      </c>
      <c r="B3" s="1">
        <v>124</v>
      </c>
      <c r="C3" s="1" t="s">
        <v>257</v>
      </c>
      <c r="D3" s="1" t="s">
        <v>325</v>
      </c>
      <c r="E3" s="1" t="s">
        <v>30</v>
      </c>
      <c r="F3" s="1" t="s">
        <v>31</v>
      </c>
      <c r="G3" s="1">
        <v>5</v>
      </c>
      <c r="H3" s="1">
        <v>1</v>
      </c>
      <c r="I3" s="1">
        <v>1</v>
      </c>
      <c r="J3" s="1">
        <v>500</v>
      </c>
      <c r="K3" s="1">
        <v>44</v>
      </c>
      <c r="L3" s="1">
        <v>2</v>
      </c>
      <c r="M3" s="1">
        <v>22</v>
      </c>
      <c r="N3" s="1">
        <v>7</v>
      </c>
      <c r="O3" s="1">
        <f t="shared" si="0"/>
        <v>31</v>
      </c>
      <c r="P3" s="1">
        <f>O3-X3</f>
        <v>7</v>
      </c>
      <c r="Q3" s="1">
        <f t="shared" si="1"/>
        <v>0.15909090909090909</v>
      </c>
      <c r="R3" s="1">
        <f t="shared" si="2"/>
        <v>40</v>
      </c>
      <c r="S3" s="1">
        <v>460</v>
      </c>
      <c r="T3" s="1">
        <v>37</v>
      </c>
      <c r="U3" s="1">
        <v>2</v>
      </c>
      <c r="V3" s="1">
        <v>19</v>
      </c>
      <c r="W3" s="1">
        <v>3</v>
      </c>
      <c r="X3" s="1">
        <f t="shared" si="3"/>
        <v>24</v>
      </c>
      <c r="Y3" s="1">
        <f t="shared" si="4"/>
        <v>10</v>
      </c>
      <c r="Z3" s="1">
        <f t="shared" si="5"/>
        <v>0.27027027027027029</v>
      </c>
      <c r="AA3" s="1">
        <f t="shared" si="6"/>
        <v>20</v>
      </c>
      <c r="AB3" s="1">
        <v>440</v>
      </c>
      <c r="AC3" s="1">
        <v>30</v>
      </c>
      <c r="AD3" s="1">
        <v>2</v>
      </c>
      <c r="AE3" s="1">
        <v>11</v>
      </c>
      <c r="AF3" s="1">
        <v>1</v>
      </c>
      <c r="AG3" s="1">
        <f t="shared" si="7"/>
        <v>14</v>
      </c>
      <c r="AH3" s="1">
        <f t="shared" si="8"/>
        <v>13</v>
      </c>
      <c r="AI3" s="1">
        <f t="shared" si="9"/>
        <v>0.43333333333333335</v>
      </c>
      <c r="AJ3" s="1">
        <f t="shared" si="10"/>
        <v>65</v>
      </c>
      <c r="AK3" s="1">
        <v>375</v>
      </c>
      <c r="AL3" s="1">
        <v>28</v>
      </c>
      <c r="AM3" s="1">
        <v>1</v>
      </c>
      <c r="AN3" s="1">
        <v>0</v>
      </c>
      <c r="AO3" s="1">
        <v>0</v>
      </c>
      <c r="AP3" s="1">
        <f t="shared" si="11"/>
        <v>1</v>
      </c>
      <c r="AQ3" s="1">
        <f t="shared" si="12"/>
        <v>0</v>
      </c>
      <c r="AR3" s="1">
        <f t="shared" si="13"/>
        <v>0</v>
      </c>
      <c r="AS3" s="1">
        <f t="shared" si="14"/>
        <v>134</v>
      </c>
      <c r="AT3" s="1">
        <f t="shared" si="15"/>
        <v>142</v>
      </c>
      <c r="AU3" s="1">
        <f t="shared" si="16"/>
        <v>31</v>
      </c>
      <c r="AV3" s="1">
        <v>68</v>
      </c>
      <c r="AW3" s="1">
        <v>210</v>
      </c>
      <c r="AX3" s="1">
        <v>241</v>
      </c>
      <c r="AY3" s="1">
        <v>20</v>
      </c>
      <c r="AZ3" s="1">
        <v>0</v>
      </c>
      <c r="BA3" s="1">
        <v>0</v>
      </c>
      <c r="BB3" s="1">
        <v>1</v>
      </c>
      <c r="BC3" s="1">
        <f t="shared" si="17"/>
        <v>1</v>
      </c>
      <c r="BD3" s="1">
        <f t="shared" si="18"/>
        <v>0.05</v>
      </c>
    </row>
    <row r="4" spans="1:56" x14ac:dyDescent="0.25">
      <c r="A4" s="1" t="s">
        <v>327</v>
      </c>
      <c r="B4" s="1">
        <v>125</v>
      </c>
      <c r="C4" s="1" t="s">
        <v>76</v>
      </c>
      <c r="D4" s="1" t="s">
        <v>325</v>
      </c>
      <c r="E4" s="1" t="s">
        <v>30</v>
      </c>
      <c r="F4" s="1" t="s">
        <v>31</v>
      </c>
      <c r="G4" s="1">
        <v>1</v>
      </c>
      <c r="H4" s="1">
        <v>1</v>
      </c>
      <c r="I4" s="1">
        <v>0</v>
      </c>
      <c r="J4" s="1">
        <v>500</v>
      </c>
      <c r="K4" s="1">
        <v>36</v>
      </c>
      <c r="L4" s="1">
        <v>6</v>
      </c>
      <c r="M4" s="1">
        <v>9</v>
      </c>
      <c r="N4" s="1">
        <v>4</v>
      </c>
      <c r="O4" s="1">
        <f t="shared" si="0"/>
        <v>19</v>
      </c>
      <c r="P4" s="1">
        <v>2</v>
      </c>
      <c r="Q4" s="1">
        <f t="shared" si="1"/>
        <v>5.5555555555555552E-2</v>
      </c>
      <c r="R4" s="1">
        <f t="shared" si="2"/>
        <v>65</v>
      </c>
      <c r="S4" s="1">
        <v>435</v>
      </c>
      <c r="T4" s="1">
        <v>34</v>
      </c>
      <c r="U4" s="1">
        <v>4</v>
      </c>
      <c r="V4" s="1">
        <v>12</v>
      </c>
      <c r="W4" s="1">
        <v>4</v>
      </c>
      <c r="X4" s="1">
        <f t="shared" si="3"/>
        <v>20</v>
      </c>
      <c r="Y4" s="1">
        <f t="shared" si="4"/>
        <v>13</v>
      </c>
      <c r="Z4" s="1">
        <f t="shared" si="5"/>
        <v>0.38235294117647056</v>
      </c>
      <c r="AA4" s="1">
        <f t="shared" si="6"/>
        <v>145</v>
      </c>
      <c r="AB4" s="1">
        <v>290</v>
      </c>
      <c r="AC4" s="1">
        <v>23</v>
      </c>
      <c r="AD4" s="1">
        <v>1</v>
      </c>
      <c r="AE4" s="1">
        <v>3</v>
      </c>
      <c r="AF4" s="1">
        <v>3</v>
      </c>
      <c r="AG4" s="1">
        <f t="shared" si="7"/>
        <v>7</v>
      </c>
      <c r="AH4" s="1">
        <f t="shared" si="8"/>
        <v>5</v>
      </c>
      <c r="AI4" s="1">
        <f t="shared" si="9"/>
        <v>0.21739130434782608</v>
      </c>
      <c r="AJ4" s="1">
        <f t="shared" si="10"/>
        <v>50</v>
      </c>
      <c r="AK4" s="1">
        <v>240</v>
      </c>
      <c r="AL4" s="1">
        <v>19</v>
      </c>
      <c r="AM4" s="1">
        <v>1</v>
      </c>
      <c r="AN4" s="1">
        <v>1</v>
      </c>
      <c r="AO4" s="1">
        <v>0</v>
      </c>
      <c r="AP4" s="1">
        <f t="shared" si="11"/>
        <v>2</v>
      </c>
      <c r="AQ4" s="1">
        <f t="shared" si="12"/>
        <v>0</v>
      </c>
      <c r="AR4" s="1">
        <f t="shared" si="13"/>
        <v>0</v>
      </c>
      <c r="AS4" s="1">
        <f t="shared" si="14"/>
        <v>58</v>
      </c>
      <c r="AT4" s="1">
        <f t="shared" si="15"/>
        <v>107</v>
      </c>
      <c r="AU4" s="1">
        <f t="shared" si="16"/>
        <v>27</v>
      </c>
      <c r="AV4" s="1">
        <v>48</v>
      </c>
      <c r="AW4" s="1">
        <v>155</v>
      </c>
      <c r="AX4" s="1">
        <v>182</v>
      </c>
      <c r="AY4" s="1">
        <v>13</v>
      </c>
      <c r="AZ4" s="1">
        <v>0</v>
      </c>
      <c r="BA4" s="1">
        <v>0</v>
      </c>
      <c r="BB4" s="1">
        <v>2</v>
      </c>
      <c r="BC4" s="1">
        <f t="shared" si="17"/>
        <v>2</v>
      </c>
      <c r="BD4" s="1">
        <f t="shared" si="18"/>
        <v>0.15384615384615385</v>
      </c>
    </row>
    <row r="5" spans="1:56" x14ac:dyDescent="0.25">
      <c r="A5" s="1" t="s">
        <v>327</v>
      </c>
      <c r="B5" s="1">
        <v>125</v>
      </c>
      <c r="C5" s="1" t="s">
        <v>77</v>
      </c>
      <c r="D5" s="1" t="s">
        <v>325</v>
      </c>
      <c r="E5" s="1" t="s">
        <v>30</v>
      </c>
      <c r="F5" s="1" t="s">
        <v>31</v>
      </c>
      <c r="G5" s="1">
        <v>1</v>
      </c>
      <c r="H5" s="1">
        <v>1</v>
      </c>
      <c r="I5" s="1">
        <v>0</v>
      </c>
      <c r="J5" s="1">
        <v>400</v>
      </c>
      <c r="K5" s="1">
        <v>52</v>
      </c>
      <c r="L5" s="1">
        <v>6</v>
      </c>
      <c r="M5" s="1">
        <v>13</v>
      </c>
      <c r="N5" s="1">
        <v>8</v>
      </c>
      <c r="O5" s="1">
        <f t="shared" si="0"/>
        <v>27</v>
      </c>
      <c r="P5" s="1">
        <f t="shared" ref="P5:P30" si="19">O5-X5</f>
        <v>4</v>
      </c>
      <c r="Q5" s="1">
        <f t="shared" si="1"/>
        <v>7.6923076923076927E-2</v>
      </c>
      <c r="R5" s="1">
        <f t="shared" si="2"/>
        <v>55</v>
      </c>
      <c r="S5" s="1">
        <v>345</v>
      </c>
      <c r="T5" s="1">
        <v>40</v>
      </c>
      <c r="U5" s="1">
        <v>4</v>
      </c>
      <c r="V5" s="1">
        <v>13</v>
      </c>
      <c r="W5" s="1">
        <v>6</v>
      </c>
      <c r="X5" s="1">
        <f t="shared" si="3"/>
        <v>23</v>
      </c>
      <c r="Y5" s="1">
        <f t="shared" si="4"/>
        <v>18</v>
      </c>
      <c r="Z5" s="1">
        <f t="shared" si="5"/>
        <v>0.45</v>
      </c>
      <c r="AA5" s="1">
        <f t="shared" si="6"/>
        <v>20</v>
      </c>
      <c r="AB5" s="1">
        <v>325</v>
      </c>
      <c r="AC5" s="1">
        <v>27</v>
      </c>
      <c r="AD5" s="1">
        <v>2</v>
      </c>
      <c r="AE5" s="1">
        <v>0</v>
      </c>
      <c r="AF5" s="1">
        <v>3</v>
      </c>
      <c r="AG5" s="1">
        <f t="shared" si="7"/>
        <v>5</v>
      </c>
      <c r="AH5" s="1">
        <f t="shared" si="8"/>
        <v>1</v>
      </c>
      <c r="AI5" s="1">
        <f t="shared" si="9"/>
        <v>3.7037037037037035E-2</v>
      </c>
      <c r="AJ5" s="1">
        <f t="shared" si="10"/>
        <v>30</v>
      </c>
      <c r="AK5" s="1">
        <v>295</v>
      </c>
      <c r="AL5" s="1">
        <v>22</v>
      </c>
      <c r="AM5" s="1">
        <v>4</v>
      </c>
      <c r="AN5" s="1">
        <v>0</v>
      </c>
      <c r="AO5" s="1">
        <v>0</v>
      </c>
      <c r="AP5" s="1">
        <f t="shared" si="11"/>
        <v>4</v>
      </c>
      <c r="AQ5" s="1">
        <f t="shared" si="12"/>
        <v>1</v>
      </c>
      <c r="AR5" s="1">
        <f t="shared" si="13"/>
        <v>4.5454545454545456E-2</v>
      </c>
      <c r="AS5" s="1">
        <f t="shared" si="14"/>
        <v>123</v>
      </c>
      <c r="AT5" s="1">
        <f t="shared" si="15"/>
        <v>90</v>
      </c>
      <c r="AU5" s="1">
        <f t="shared" si="16"/>
        <v>47</v>
      </c>
      <c r="AV5" s="1">
        <v>35</v>
      </c>
      <c r="AW5" s="1">
        <v>125</v>
      </c>
      <c r="AX5" s="1">
        <v>172</v>
      </c>
      <c r="AY5" s="1">
        <v>17</v>
      </c>
      <c r="AZ5" s="1">
        <v>1</v>
      </c>
      <c r="BA5" s="1">
        <v>0</v>
      </c>
      <c r="BB5" s="1">
        <v>2</v>
      </c>
      <c r="BC5" s="1">
        <f t="shared" si="17"/>
        <v>3</v>
      </c>
      <c r="BD5" s="1">
        <f t="shared" si="18"/>
        <v>0.17647058823529413</v>
      </c>
    </row>
    <row r="6" spans="1:56" x14ac:dyDescent="0.25">
      <c r="A6" s="1" t="s">
        <v>327</v>
      </c>
      <c r="B6" s="1">
        <v>46</v>
      </c>
      <c r="C6" s="1" t="s">
        <v>166</v>
      </c>
      <c r="D6" s="1" t="s">
        <v>325</v>
      </c>
      <c r="E6" s="1" t="s">
        <v>30</v>
      </c>
      <c r="F6" s="1" t="s">
        <v>31</v>
      </c>
      <c r="G6" s="1">
        <v>3</v>
      </c>
      <c r="H6" s="1">
        <v>1</v>
      </c>
      <c r="I6" s="1">
        <v>1</v>
      </c>
      <c r="J6" s="1">
        <v>500</v>
      </c>
      <c r="K6" s="1">
        <v>51</v>
      </c>
      <c r="L6" s="1">
        <v>7</v>
      </c>
      <c r="M6" s="1">
        <v>10</v>
      </c>
      <c r="N6" s="1">
        <v>2</v>
      </c>
      <c r="O6" s="1">
        <f t="shared" si="0"/>
        <v>19</v>
      </c>
      <c r="P6" s="1">
        <f t="shared" si="19"/>
        <v>4</v>
      </c>
      <c r="Q6" s="1">
        <f t="shared" si="1"/>
        <v>7.8431372549019607E-2</v>
      </c>
      <c r="R6" s="1">
        <f t="shared" si="2"/>
        <v>80</v>
      </c>
      <c r="S6" s="1">
        <v>420</v>
      </c>
      <c r="T6" s="1">
        <v>42</v>
      </c>
      <c r="U6" s="1">
        <v>2</v>
      </c>
      <c r="V6" s="1">
        <v>10</v>
      </c>
      <c r="W6" s="1">
        <v>3</v>
      </c>
      <c r="X6" s="1">
        <f t="shared" si="3"/>
        <v>15</v>
      </c>
      <c r="Y6" s="1">
        <f t="shared" si="4"/>
        <v>7</v>
      </c>
      <c r="Z6" s="1">
        <f t="shared" si="5"/>
        <v>0.16666666666666666</v>
      </c>
      <c r="AA6" s="1">
        <f t="shared" si="6"/>
        <v>80</v>
      </c>
      <c r="AB6" s="1">
        <v>340</v>
      </c>
      <c r="AC6" s="1">
        <v>29</v>
      </c>
      <c r="AD6" s="1">
        <v>2</v>
      </c>
      <c r="AE6" s="1">
        <v>5</v>
      </c>
      <c r="AF6" s="1">
        <v>1</v>
      </c>
      <c r="AG6" s="1">
        <f t="shared" si="7"/>
        <v>8</v>
      </c>
      <c r="AH6" s="1">
        <f t="shared" si="8"/>
        <v>6</v>
      </c>
      <c r="AI6" s="1">
        <f t="shared" si="9"/>
        <v>0.20689655172413793</v>
      </c>
      <c r="AJ6" s="1">
        <f t="shared" si="10"/>
        <v>45</v>
      </c>
      <c r="AK6" s="1">
        <v>295</v>
      </c>
      <c r="AL6" s="1">
        <v>20</v>
      </c>
      <c r="AM6" s="1">
        <v>1</v>
      </c>
      <c r="AN6" s="1">
        <v>1</v>
      </c>
      <c r="AO6" s="1">
        <v>0</v>
      </c>
      <c r="AP6" s="1">
        <f t="shared" si="11"/>
        <v>2</v>
      </c>
      <c r="AQ6" s="1">
        <f t="shared" si="12"/>
        <v>1</v>
      </c>
      <c r="AR6" s="1">
        <f t="shared" si="13"/>
        <v>0.05</v>
      </c>
      <c r="AS6" s="1">
        <f t="shared" si="14"/>
        <v>118</v>
      </c>
      <c r="AT6" s="1">
        <f t="shared" si="15"/>
        <v>109</v>
      </c>
      <c r="AU6" s="1">
        <f t="shared" si="16"/>
        <v>37</v>
      </c>
      <c r="AV6" s="1">
        <v>31</v>
      </c>
      <c r="AW6" s="1">
        <v>140</v>
      </c>
      <c r="AX6" s="1">
        <v>177</v>
      </c>
      <c r="AY6" s="1">
        <v>16</v>
      </c>
      <c r="AZ6" s="1">
        <v>0</v>
      </c>
      <c r="BA6" s="1">
        <v>0</v>
      </c>
      <c r="BB6" s="1">
        <v>1</v>
      </c>
      <c r="BC6" s="1">
        <f t="shared" si="17"/>
        <v>1</v>
      </c>
      <c r="BD6" s="1">
        <f t="shared" si="18"/>
        <v>6.25E-2</v>
      </c>
    </row>
    <row r="7" spans="1:56" x14ac:dyDescent="0.25">
      <c r="A7" s="1" t="s">
        <v>327</v>
      </c>
      <c r="B7" s="1">
        <v>46</v>
      </c>
      <c r="C7" s="1" t="s">
        <v>167</v>
      </c>
      <c r="D7" s="1" t="s">
        <v>325</v>
      </c>
      <c r="E7" s="1" t="s">
        <v>30</v>
      </c>
      <c r="F7" s="1" t="s">
        <v>31</v>
      </c>
      <c r="G7" s="1">
        <v>3</v>
      </c>
      <c r="H7" s="1">
        <v>1</v>
      </c>
      <c r="I7" s="1">
        <v>1</v>
      </c>
      <c r="J7" s="1">
        <v>600</v>
      </c>
      <c r="K7" s="1">
        <v>65</v>
      </c>
      <c r="L7" s="1">
        <v>4</v>
      </c>
      <c r="M7" s="1">
        <v>15</v>
      </c>
      <c r="N7" s="1">
        <v>0</v>
      </c>
      <c r="O7" s="1">
        <f t="shared" si="0"/>
        <v>19</v>
      </c>
      <c r="P7" s="1">
        <f t="shared" si="19"/>
        <v>0</v>
      </c>
      <c r="Q7" s="1">
        <f t="shared" si="1"/>
        <v>0</v>
      </c>
      <c r="R7" s="1">
        <f t="shared" si="2"/>
        <v>95</v>
      </c>
      <c r="S7" s="1">
        <v>505</v>
      </c>
      <c r="T7" s="1">
        <v>51</v>
      </c>
      <c r="U7" s="1">
        <v>3</v>
      </c>
      <c r="V7" s="1">
        <v>13</v>
      </c>
      <c r="W7" s="1">
        <v>3</v>
      </c>
      <c r="X7" s="1">
        <f t="shared" si="3"/>
        <v>19</v>
      </c>
      <c r="Y7" s="1">
        <f t="shared" si="4"/>
        <v>9</v>
      </c>
      <c r="Z7" s="1">
        <f t="shared" si="5"/>
        <v>0.17647058823529413</v>
      </c>
      <c r="AA7" s="1">
        <f t="shared" si="6"/>
        <v>105</v>
      </c>
      <c r="AB7" s="1">
        <v>400</v>
      </c>
      <c r="AC7" s="1">
        <v>39</v>
      </c>
      <c r="AD7" s="1">
        <v>1</v>
      </c>
      <c r="AE7" s="1">
        <v>9</v>
      </c>
      <c r="AF7" s="1">
        <v>0</v>
      </c>
      <c r="AG7" s="1">
        <f t="shared" si="7"/>
        <v>10</v>
      </c>
      <c r="AH7" s="1">
        <f t="shared" si="8"/>
        <v>7</v>
      </c>
      <c r="AI7" s="1">
        <f t="shared" si="9"/>
        <v>0.17948717948717949</v>
      </c>
      <c r="AJ7" s="1">
        <f t="shared" si="10"/>
        <v>60</v>
      </c>
      <c r="AK7" s="1">
        <v>340</v>
      </c>
      <c r="AL7" s="1">
        <v>27</v>
      </c>
      <c r="AM7" s="1">
        <v>1</v>
      </c>
      <c r="AN7" s="1">
        <v>2</v>
      </c>
      <c r="AO7" s="1">
        <v>0</v>
      </c>
      <c r="AP7" s="1">
        <f t="shared" si="11"/>
        <v>3</v>
      </c>
      <c r="AQ7" s="1">
        <f t="shared" si="12"/>
        <v>3</v>
      </c>
      <c r="AR7" s="1">
        <f t="shared" si="13"/>
        <v>0.1111111111111111</v>
      </c>
      <c r="AS7" s="1">
        <f t="shared" si="14"/>
        <v>121</v>
      </c>
      <c r="AT7" s="1">
        <f t="shared" si="15"/>
        <v>119</v>
      </c>
      <c r="AU7" s="1">
        <f t="shared" si="16"/>
        <v>75</v>
      </c>
      <c r="AV7" s="1">
        <v>25</v>
      </c>
      <c r="AW7" s="1">
        <v>144</v>
      </c>
      <c r="AX7" s="1">
        <v>219</v>
      </c>
      <c r="AY7" s="1">
        <v>16</v>
      </c>
      <c r="AZ7" s="1">
        <v>0</v>
      </c>
      <c r="BA7" s="1">
        <v>0</v>
      </c>
      <c r="BB7" s="1">
        <v>0</v>
      </c>
      <c r="BC7" s="1">
        <f t="shared" si="17"/>
        <v>0</v>
      </c>
      <c r="BD7" s="1">
        <f t="shared" si="18"/>
        <v>0</v>
      </c>
    </row>
    <row r="8" spans="1:56" x14ac:dyDescent="0.25">
      <c r="A8" s="1" t="s">
        <v>328</v>
      </c>
      <c r="B8" s="1">
        <v>77</v>
      </c>
      <c r="C8" s="1" t="s">
        <v>258</v>
      </c>
      <c r="D8" s="1" t="s">
        <v>324</v>
      </c>
      <c r="E8" s="1" t="s">
        <v>30</v>
      </c>
      <c r="F8" s="1" t="s">
        <v>31</v>
      </c>
      <c r="G8" s="1">
        <v>6</v>
      </c>
      <c r="H8" s="1">
        <v>1</v>
      </c>
      <c r="I8" s="1">
        <v>0</v>
      </c>
      <c r="J8" s="1">
        <v>900</v>
      </c>
      <c r="K8" s="1">
        <v>179</v>
      </c>
      <c r="L8" s="1">
        <v>8</v>
      </c>
      <c r="M8" s="1">
        <v>60</v>
      </c>
      <c r="N8" s="1">
        <v>21</v>
      </c>
      <c r="O8" s="1">
        <f t="shared" si="0"/>
        <v>89</v>
      </c>
      <c r="P8" s="1">
        <f t="shared" si="19"/>
        <v>32</v>
      </c>
      <c r="Q8" s="1">
        <f t="shared" si="1"/>
        <v>0.1787709497206704</v>
      </c>
      <c r="R8" s="1">
        <f t="shared" si="2"/>
        <v>115</v>
      </c>
      <c r="S8" s="1">
        <v>785</v>
      </c>
      <c r="T8" s="1">
        <v>160</v>
      </c>
      <c r="U8" s="1">
        <v>6</v>
      </c>
      <c r="V8" s="1">
        <v>37</v>
      </c>
      <c r="W8" s="1">
        <v>14</v>
      </c>
      <c r="X8" s="1">
        <f t="shared" si="3"/>
        <v>57</v>
      </c>
      <c r="Y8" s="1">
        <f t="shared" si="4"/>
        <v>28</v>
      </c>
      <c r="Z8" s="1">
        <f t="shared" si="5"/>
        <v>0.17499999999999999</v>
      </c>
      <c r="AA8" s="1">
        <f t="shared" si="6"/>
        <v>100</v>
      </c>
      <c r="AB8" s="1">
        <v>685</v>
      </c>
      <c r="AC8" s="1">
        <v>100</v>
      </c>
      <c r="AD8" s="1">
        <v>6</v>
      </c>
      <c r="AE8" s="1">
        <v>22</v>
      </c>
      <c r="AF8" s="1">
        <v>1</v>
      </c>
      <c r="AG8" s="1">
        <f t="shared" si="7"/>
        <v>29</v>
      </c>
      <c r="AH8" s="1">
        <f t="shared" si="8"/>
        <v>16</v>
      </c>
      <c r="AI8" s="1">
        <f t="shared" si="9"/>
        <v>0.16</v>
      </c>
      <c r="AJ8" s="1">
        <f t="shared" si="10"/>
        <v>135</v>
      </c>
      <c r="AK8" s="1">
        <v>550</v>
      </c>
      <c r="AL8" s="1">
        <v>53</v>
      </c>
      <c r="AM8" s="1">
        <v>5</v>
      </c>
      <c r="AN8" s="1">
        <v>8</v>
      </c>
      <c r="AO8" s="1">
        <v>0</v>
      </c>
      <c r="AP8" s="1">
        <f t="shared" si="11"/>
        <v>13</v>
      </c>
      <c r="AQ8" s="1">
        <f t="shared" si="12"/>
        <v>7</v>
      </c>
      <c r="AR8" s="1">
        <f t="shared" si="13"/>
        <v>0.13207547169811321</v>
      </c>
      <c r="AS8" s="1">
        <f t="shared" si="14"/>
        <v>175</v>
      </c>
      <c r="AT8" s="1">
        <f t="shared" si="15"/>
        <v>239</v>
      </c>
      <c r="AU8" s="1">
        <f t="shared" si="16"/>
        <v>70</v>
      </c>
      <c r="AV8" s="1">
        <v>66</v>
      </c>
      <c r="AW8" s="1">
        <v>305</v>
      </c>
      <c r="AX8" s="1">
        <v>375</v>
      </c>
      <c r="AY8" s="1">
        <v>25</v>
      </c>
      <c r="AZ8" s="1">
        <v>0</v>
      </c>
      <c r="BA8" s="1">
        <v>0</v>
      </c>
      <c r="BB8" s="1">
        <v>6</v>
      </c>
      <c r="BC8" s="1">
        <f t="shared" si="17"/>
        <v>6</v>
      </c>
      <c r="BD8" s="1">
        <f t="shared" si="18"/>
        <v>0.24</v>
      </c>
    </row>
    <row r="9" spans="1:56" x14ac:dyDescent="0.25">
      <c r="A9" s="1" t="s">
        <v>327</v>
      </c>
      <c r="B9" s="1">
        <v>83</v>
      </c>
      <c r="C9" s="1" t="s">
        <v>59</v>
      </c>
      <c r="D9" s="1" t="s">
        <v>324</v>
      </c>
      <c r="E9" s="1" t="s">
        <v>37</v>
      </c>
      <c r="F9" s="1" t="s">
        <v>31</v>
      </c>
      <c r="G9" s="1">
        <v>1</v>
      </c>
      <c r="H9" s="1">
        <v>1</v>
      </c>
      <c r="I9" s="1">
        <v>3</v>
      </c>
      <c r="J9" s="1">
        <v>1000</v>
      </c>
      <c r="K9" s="1">
        <v>93</v>
      </c>
      <c r="L9" s="1">
        <v>10</v>
      </c>
      <c r="M9" s="1">
        <v>27</v>
      </c>
      <c r="N9" s="1">
        <v>3</v>
      </c>
      <c r="O9" s="1">
        <f t="shared" si="0"/>
        <v>40</v>
      </c>
      <c r="P9" s="1">
        <f t="shared" si="19"/>
        <v>0</v>
      </c>
      <c r="Q9" s="1">
        <f t="shared" si="1"/>
        <v>0</v>
      </c>
      <c r="R9" s="1">
        <f t="shared" si="2"/>
        <v>20</v>
      </c>
      <c r="S9" s="1">
        <v>980</v>
      </c>
      <c r="T9" s="1">
        <v>87</v>
      </c>
      <c r="U9" s="1">
        <v>7</v>
      </c>
      <c r="V9" s="1">
        <v>33</v>
      </c>
      <c r="W9" s="1">
        <v>0</v>
      </c>
      <c r="X9" s="1">
        <f t="shared" si="3"/>
        <v>40</v>
      </c>
      <c r="Y9" s="1">
        <f t="shared" si="4"/>
        <v>28</v>
      </c>
      <c r="Z9" s="1">
        <f t="shared" si="5"/>
        <v>0.32183908045977011</v>
      </c>
      <c r="AA9" s="1">
        <f t="shared" si="6"/>
        <v>175</v>
      </c>
      <c r="AB9" s="1">
        <v>805</v>
      </c>
      <c r="AC9" s="1">
        <v>71</v>
      </c>
      <c r="AD9" s="1">
        <v>5</v>
      </c>
      <c r="AE9" s="1">
        <v>7</v>
      </c>
      <c r="AF9" s="1">
        <v>0</v>
      </c>
      <c r="AG9" s="1">
        <f t="shared" si="7"/>
        <v>12</v>
      </c>
      <c r="AH9" s="1">
        <f t="shared" si="8"/>
        <v>8</v>
      </c>
      <c r="AI9" s="1">
        <f t="shared" si="9"/>
        <v>0.11267605633802817</v>
      </c>
      <c r="AJ9" s="1">
        <f t="shared" si="10"/>
        <v>225</v>
      </c>
      <c r="AK9" s="1">
        <v>580</v>
      </c>
      <c r="AL9" s="1">
        <v>54</v>
      </c>
      <c r="AM9" s="1">
        <v>4</v>
      </c>
      <c r="AN9" s="1">
        <v>0</v>
      </c>
      <c r="AO9" s="1">
        <v>0</v>
      </c>
      <c r="AP9" s="1">
        <f t="shared" si="11"/>
        <v>4</v>
      </c>
      <c r="AQ9" s="1">
        <f t="shared" si="12"/>
        <v>1</v>
      </c>
      <c r="AR9" s="1">
        <f t="shared" si="13"/>
        <v>1.8518518518518517E-2</v>
      </c>
      <c r="AS9" s="1">
        <f t="shared" si="14"/>
        <v>270</v>
      </c>
      <c r="AT9" s="1">
        <f t="shared" si="15"/>
        <v>242</v>
      </c>
      <c r="AU9" s="1">
        <f t="shared" si="16"/>
        <v>-10</v>
      </c>
      <c r="AV9" s="1">
        <v>78</v>
      </c>
      <c r="AW9" s="1">
        <v>320</v>
      </c>
      <c r="AX9" s="1">
        <v>310</v>
      </c>
      <c r="AY9" s="1">
        <v>32</v>
      </c>
      <c r="AZ9" s="1">
        <v>1</v>
      </c>
      <c r="BA9" s="1">
        <v>0</v>
      </c>
      <c r="BB9" s="1">
        <v>2</v>
      </c>
      <c r="BC9" s="1">
        <f t="shared" si="17"/>
        <v>3</v>
      </c>
      <c r="BD9" s="1">
        <f t="shared" si="18"/>
        <v>9.375E-2</v>
      </c>
    </row>
    <row r="10" spans="1:56" x14ac:dyDescent="0.25">
      <c r="A10" s="1" t="s">
        <v>327</v>
      </c>
      <c r="B10" s="1">
        <v>87</v>
      </c>
      <c r="C10" s="1" t="s">
        <v>78</v>
      </c>
      <c r="D10" s="1" t="s">
        <v>324</v>
      </c>
      <c r="E10" s="1" t="s">
        <v>37</v>
      </c>
      <c r="F10" s="1" t="s">
        <v>31</v>
      </c>
      <c r="G10" s="1">
        <v>2</v>
      </c>
      <c r="H10" s="1">
        <v>1</v>
      </c>
      <c r="I10" s="1">
        <v>3</v>
      </c>
      <c r="J10" s="1">
        <v>850</v>
      </c>
      <c r="K10" s="1">
        <v>74</v>
      </c>
      <c r="L10" s="1">
        <v>6</v>
      </c>
      <c r="M10" s="1">
        <v>30</v>
      </c>
      <c r="N10" s="1">
        <v>3</v>
      </c>
      <c r="O10" s="1">
        <f t="shared" si="0"/>
        <v>39</v>
      </c>
      <c r="P10" s="1">
        <f t="shared" si="19"/>
        <v>12</v>
      </c>
      <c r="Q10" s="1">
        <f t="shared" si="1"/>
        <v>0.16216216216216217</v>
      </c>
      <c r="R10" s="1">
        <f t="shared" si="2"/>
        <v>115</v>
      </c>
      <c r="S10" s="1">
        <v>735</v>
      </c>
      <c r="T10" s="1">
        <v>74</v>
      </c>
      <c r="U10" s="1">
        <v>3</v>
      </c>
      <c r="V10" s="1">
        <v>24</v>
      </c>
      <c r="W10" s="1">
        <v>0</v>
      </c>
      <c r="X10" s="1">
        <f t="shared" si="3"/>
        <v>27</v>
      </c>
      <c r="Y10" s="1">
        <f t="shared" si="4"/>
        <v>18</v>
      </c>
      <c r="Z10" s="1">
        <f t="shared" si="5"/>
        <v>0.24324324324324326</v>
      </c>
      <c r="AA10" s="1">
        <f t="shared" si="6"/>
        <v>135</v>
      </c>
      <c r="AB10" s="1">
        <v>600</v>
      </c>
      <c r="AC10" s="1">
        <v>50</v>
      </c>
      <c r="AD10" s="1">
        <v>2</v>
      </c>
      <c r="AE10" s="1">
        <v>7</v>
      </c>
      <c r="AF10" s="1">
        <v>0</v>
      </c>
      <c r="AG10" s="1">
        <f t="shared" si="7"/>
        <v>9</v>
      </c>
      <c r="AH10" s="1">
        <f t="shared" si="8"/>
        <v>9</v>
      </c>
      <c r="AI10" s="1">
        <f t="shared" si="9"/>
        <v>0.18</v>
      </c>
      <c r="AJ10" s="1">
        <f t="shared" si="10"/>
        <v>180</v>
      </c>
      <c r="AK10" s="1">
        <v>420</v>
      </c>
      <c r="AL10" s="1">
        <v>37</v>
      </c>
      <c r="AM10" s="1">
        <v>0</v>
      </c>
      <c r="AN10" s="1">
        <v>0</v>
      </c>
      <c r="AO10" s="1">
        <v>0</v>
      </c>
      <c r="AP10" s="1">
        <f t="shared" si="11"/>
        <v>0</v>
      </c>
      <c r="AQ10" s="1">
        <v>0</v>
      </c>
      <c r="AR10" s="1">
        <f t="shared" si="13"/>
        <v>0</v>
      </c>
      <c r="AS10" s="1">
        <f t="shared" si="14"/>
        <v>180</v>
      </c>
      <c r="AT10" s="1">
        <f t="shared" si="15"/>
        <v>160</v>
      </c>
      <c r="AU10" s="1">
        <f t="shared" si="16"/>
        <v>21</v>
      </c>
      <c r="AV10" s="1">
        <v>59</v>
      </c>
      <c r="AW10" s="1">
        <v>219</v>
      </c>
      <c r="AX10" s="1">
        <v>240</v>
      </c>
      <c r="AY10" s="1">
        <v>24</v>
      </c>
      <c r="AZ10" s="1">
        <v>1</v>
      </c>
      <c r="BA10" s="1">
        <v>0</v>
      </c>
      <c r="BB10" s="1">
        <v>2</v>
      </c>
      <c r="BC10" s="1">
        <f t="shared" si="17"/>
        <v>3</v>
      </c>
      <c r="BD10" s="1">
        <f t="shared" si="18"/>
        <v>0.125</v>
      </c>
    </row>
    <row r="11" spans="1:56" x14ac:dyDescent="0.25">
      <c r="A11" s="1" t="s">
        <v>328</v>
      </c>
      <c r="B11" s="1">
        <v>89</v>
      </c>
      <c r="C11" s="1" t="s">
        <v>168</v>
      </c>
      <c r="D11" s="1" t="s">
        <v>324</v>
      </c>
      <c r="E11" s="1" t="s">
        <v>30</v>
      </c>
      <c r="F11" s="1" t="s">
        <v>31</v>
      </c>
      <c r="G11" s="1">
        <v>4</v>
      </c>
      <c r="H11" s="1">
        <v>1</v>
      </c>
      <c r="I11" s="1">
        <v>0</v>
      </c>
      <c r="J11" s="1">
        <v>550</v>
      </c>
      <c r="K11" s="1">
        <v>73</v>
      </c>
      <c r="L11" s="1">
        <v>5</v>
      </c>
      <c r="M11" s="1">
        <v>41</v>
      </c>
      <c r="N11" s="1">
        <v>16</v>
      </c>
      <c r="O11" s="1">
        <f t="shared" si="0"/>
        <v>62</v>
      </c>
      <c r="P11" s="1">
        <f t="shared" si="19"/>
        <v>8</v>
      </c>
      <c r="Q11" s="1">
        <f t="shared" si="1"/>
        <v>0.1095890410958904</v>
      </c>
      <c r="R11" s="1">
        <f t="shared" si="2"/>
        <v>90</v>
      </c>
      <c r="S11" s="1">
        <v>460</v>
      </c>
      <c r="T11" s="1">
        <v>58</v>
      </c>
      <c r="U11" s="1">
        <v>5</v>
      </c>
      <c r="V11" s="1">
        <v>37</v>
      </c>
      <c r="W11" s="1">
        <v>12</v>
      </c>
      <c r="X11" s="1">
        <f t="shared" si="3"/>
        <v>54</v>
      </c>
      <c r="Y11" s="1">
        <f t="shared" si="4"/>
        <v>37</v>
      </c>
      <c r="Z11" s="1">
        <f t="shared" si="5"/>
        <v>0.63793103448275867</v>
      </c>
      <c r="AA11" s="1">
        <f t="shared" si="6"/>
        <v>95</v>
      </c>
      <c r="AB11" s="1">
        <v>365</v>
      </c>
      <c r="AC11" s="1">
        <v>41</v>
      </c>
      <c r="AD11" s="1">
        <v>4</v>
      </c>
      <c r="AE11" s="1">
        <v>10</v>
      </c>
      <c r="AF11" s="1">
        <v>3</v>
      </c>
      <c r="AG11" s="1">
        <f t="shared" si="7"/>
        <v>17</v>
      </c>
      <c r="AH11" s="1">
        <f t="shared" si="8"/>
        <v>5</v>
      </c>
      <c r="AI11" s="1">
        <f t="shared" si="9"/>
        <v>0.12195121951219512</v>
      </c>
      <c r="AJ11" s="1">
        <f t="shared" si="10"/>
        <v>55</v>
      </c>
      <c r="AK11" s="1">
        <v>310</v>
      </c>
      <c r="AL11" s="1">
        <v>29</v>
      </c>
      <c r="AM11" s="1">
        <v>4</v>
      </c>
      <c r="AN11" s="1">
        <v>8</v>
      </c>
      <c r="AO11" s="1">
        <v>0</v>
      </c>
      <c r="AP11" s="1">
        <f t="shared" si="11"/>
        <v>12</v>
      </c>
      <c r="AQ11" s="1">
        <f t="shared" ref="AQ11:AQ17" si="20">AP11-BC11</f>
        <v>9</v>
      </c>
      <c r="AR11" s="1">
        <f t="shared" si="13"/>
        <v>0.31034482758620691</v>
      </c>
      <c r="AS11" s="1">
        <f t="shared" si="14"/>
        <v>145</v>
      </c>
      <c r="AT11" s="1">
        <f t="shared" si="15"/>
        <v>101</v>
      </c>
      <c r="AU11" s="1">
        <f t="shared" si="16"/>
        <v>32</v>
      </c>
      <c r="AV11" s="1">
        <v>32</v>
      </c>
      <c r="AW11" s="1">
        <v>133</v>
      </c>
      <c r="AX11" s="1">
        <v>165</v>
      </c>
      <c r="AY11" s="1">
        <v>16</v>
      </c>
      <c r="AZ11" s="1">
        <v>0</v>
      </c>
      <c r="BA11" s="1">
        <v>1</v>
      </c>
      <c r="BB11" s="1">
        <v>2</v>
      </c>
      <c r="BC11" s="1">
        <f t="shared" si="17"/>
        <v>3</v>
      </c>
      <c r="BD11" s="1">
        <f t="shared" si="18"/>
        <v>0.1875</v>
      </c>
    </row>
    <row r="12" spans="1:56" x14ac:dyDescent="0.25">
      <c r="A12" s="1" t="s">
        <v>328</v>
      </c>
      <c r="B12" s="1">
        <v>122</v>
      </c>
      <c r="C12" s="1" t="s">
        <v>169</v>
      </c>
      <c r="D12" s="1" t="s">
        <v>325</v>
      </c>
      <c r="E12" s="1" t="s">
        <v>30</v>
      </c>
      <c r="F12" s="1" t="s">
        <v>31</v>
      </c>
      <c r="G12" s="1">
        <v>4</v>
      </c>
      <c r="H12" s="1">
        <v>2</v>
      </c>
      <c r="I12" s="1">
        <v>0</v>
      </c>
      <c r="J12" s="1">
        <v>450</v>
      </c>
      <c r="K12" s="1">
        <v>45</v>
      </c>
      <c r="L12" s="1">
        <v>3</v>
      </c>
      <c r="M12" s="1">
        <v>22</v>
      </c>
      <c r="N12" s="1">
        <v>3</v>
      </c>
      <c r="O12" s="1">
        <f t="shared" si="0"/>
        <v>28</v>
      </c>
      <c r="P12" s="1">
        <f t="shared" si="19"/>
        <v>1</v>
      </c>
      <c r="Q12" s="1">
        <f t="shared" si="1"/>
        <v>2.2222222222222223E-2</v>
      </c>
      <c r="R12" s="1">
        <f t="shared" si="2"/>
        <v>0</v>
      </c>
      <c r="S12" s="1">
        <v>450</v>
      </c>
      <c r="T12" s="1">
        <v>42</v>
      </c>
      <c r="U12" s="1">
        <v>4</v>
      </c>
      <c r="V12" s="1">
        <v>21</v>
      </c>
      <c r="W12" s="1">
        <v>2</v>
      </c>
      <c r="X12" s="1">
        <f t="shared" si="3"/>
        <v>27</v>
      </c>
      <c r="Y12" s="1">
        <f t="shared" si="4"/>
        <v>8</v>
      </c>
      <c r="Z12" s="1">
        <f t="shared" si="5"/>
        <v>0.19047619047619047</v>
      </c>
      <c r="AA12" s="1">
        <f t="shared" si="6"/>
        <v>70</v>
      </c>
      <c r="AB12" s="1">
        <v>380</v>
      </c>
      <c r="AC12" s="1">
        <v>33</v>
      </c>
      <c r="AD12" s="1">
        <v>2</v>
      </c>
      <c r="AE12" s="1">
        <v>16</v>
      </c>
      <c r="AF12" s="1">
        <v>1</v>
      </c>
      <c r="AG12" s="1">
        <f t="shared" si="7"/>
        <v>19</v>
      </c>
      <c r="AH12" s="1">
        <f t="shared" si="8"/>
        <v>14</v>
      </c>
      <c r="AI12" s="1">
        <f t="shared" si="9"/>
        <v>0.42424242424242425</v>
      </c>
      <c r="AJ12" s="1">
        <f t="shared" si="10"/>
        <v>50</v>
      </c>
      <c r="AK12" s="1">
        <v>330</v>
      </c>
      <c r="AL12" s="1">
        <v>25</v>
      </c>
      <c r="AM12" s="1">
        <v>4</v>
      </c>
      <c r="AN12" s="1">
        <v>1</v>
      </c>
      <c r="AO12" s="1">
        <v>0</v>
      </c>
      <c r="AP12" s="1">
        <f t="shared" si="11"/>
        <v>5</v>
      </c>
      <c r="AQ12" s="1">
        <f t="shared" si="20"/>
        <v>2</v>
      </c>
      <c r="AR12" s="1">
        <f t="shared" si="13"/>
        <v>0.08</v>
      </c>
      <c r="AS12" s="1">
        <f t="shared" si="14"/>
        <v>93</v>
      </c>
      <c r="AT12" s="1">
        <f t="shared" si="15"/>
        <v>159</v>
      </c>
      <c r="AU12" s="1">
        <f t="shared" si="16"/>
        <v>28</v>
      </c>
      <c r="AV12" s="1">
        <v>50</v>
      </c>
      <c r="AW12" s="1">
        <v>209</v>
      </c>
      <c r="AX12" s="1">
        <v>237</v>
      </c>
      <c r="AY12" s="1">
        <v>19</v>
      </c>
      <c r="AZ12" s="1">
        <v>0</v>
      </c>
      <c r="BA12" s="1">
        <v>0</v>
      </c>
      <c r="BB12" s="1">
        <v>3</v>
      </c>
      <c r="BC12" s="1">
        <f t="shared" si="17"/>
        <v>3</v>
      </c>
      <c r="BD12" s="1">
        <f t="shared" si="18"/>
        <v>0.15789473684210525</v>
      </c>
    </row>
    <row r="13" spans="1:56" x14ac:dyDescent="0.25">
      <c r="A13" s="1" t="s">
        <v>328</v>
      </c>
      <c r="B13" s="1">
        <v>122</v>
      </c>
      <c r="C13" s="1" t="s">
        <v>170</v>
      </c>
      <c r="D13" s="1" t="s">
        <v>325</v>
      </c>
      <c r="E13" s="1" t="s">
        <v>30</v>
      </c>
      <c r="F13" s="1" t="s">
        <v>34</v>
      </c>
      <c r="G13" s="1">
        <v>4</v>
      </c>
      <c r="H13" s="1">
        <v>2</v>
      </c>
      <c r="I13" s="1">
        <v>0</v>
      </c>
      <c r="J13" s="1">
        <v>500</v>
      </c>
      <c r="K13" s="1">
        <v>45</v>
      </c>
      <c r="L13" s="1">
        <v>4</v>
      </c>
      <c r="M13" s="1">
        <v>24</v>
      </c>
      <c r="N13" s="1">
        <v>3</v>
      </c>
      <c r="O13" s="1">
        <f t="shared" si="0"/>
        <v>31</v>
      </c>
      <c r="P13" s="1">
        <f t="shared" si="19"/>
        <v>7</v>
      </c>
      <c r="Q13" s="1">
        <f t="shared" si="1"/>
        <v>0.15555555555555556</v>
      </c>
      <c r="R13" s="1">
        <f t="shared" si="2"/>
        <v>45</v>
      </c>
      <c r="S13" s="1">
        <v>455</v>
      </c>
      <c r="T13" s="1">
        <v>42</v>
      </c>
      <c r="U13" s="1">
        <v>5</v>
      </c>
      <c r="V13" s="1">
        <v>18</v>
      </c>
      <c r="W13" s="1">
        <v>1</v>
      </c>
      <c r="X13" s="1">
        <f t="shared" si="3"/>
        <v>24</v>
      </c>
      <c r="Y13" s="1">
        <f t="shared" si="4"/>
        <v>4</v>
      </c>
      <c r="Z13" s="1">
        <f t="shared" si="5"/>
        <v>9.5238095238095233E-2</v>
      </c>
      <c r="AA13" s="1">
        <f t="shared" si="6"/>
        <v>65</v>
      </c>
      <c r="AB13" s="1">
        <v>390</v>
      </c>
      <c r="AC13" s="1">
        <v>32</v>
      </c>
      <c r="AD13" s="1">
        <v>3</v>
      </c>
      <c r="AE13" s="1">
        <v>14</v>
      </c>
      <c r="AF13" s="1">
        <v>3</v>
      </c>
      <c r="AG13" s="1">
        <f t="shared" si="7"/>
        <v>20</v>
      </c>
      <c r="AH13" s="1">
        <f t="shared" si="8"/>
        <v>10</v>
      </c>
      <c r="AI13" s="1">
        <f t="shared" si="9"/>
        <v>0.3125</v>
      </c>
      <c r="AJ13" s="1">
        <f t="shared" si="10"/>
        <v>50</v>
      </c>
      <c r="AK13" s="1">
        <v>340</v>
      </c>
      <c r="AL13" s="1">
        <v>23</v>
      </c>
      <c r="AM13" s="1">
        <v>5</v>
      </c>
      <c r="AN13" s="1">
        <v>5</v>
      </c>
      <c r="AO13" s="1">
        <v>0</v>
      </c>
      <c r="AP13" s="1">
        <f t="shared" si="11"/>
        <v>10</v>
      </c>
      <c r="AQ13" s="1">
        <f t="shared" si="20"/>
        <v>8</v>
      </c>
      <c r="AR13" s="1">
        <f t="shared" si="13"/>
        <v>0.34782608695652173</v>
      </c>
      <c r="AS13" s="1">
        <f t="shared" si="14"/>
        <v>129</v>
      </c>
      <c r="AT13" s="1">
        <f t="shared" si="15"/>
        <v>146</v>
      </c>
      <c r="AU13" s="1">
        <f t="shared" si="16"/>
        <v>3</v>
      </c>
      <c r="AV13" s="1">
        <v>62</v>
      </c>
      <c r="AW13" s="1">
        <v>208</v>
      </c>
      <c r="AX13" s="1">
        <v>211</v>
      </c>
      <c r="AY13" s="1">
        <v>17</v>
      </c>
      <c r="AZ13" s="1">
        <v>0</v>
      </c>
      <c r="BA13" s="1">
        <v>0</v>
      </c>
      <c r="BB13" s="1">
        <v>2</v>
      </c>
      <c r="BC13" s="1">
        <f t="shared" si="17"/>
        <v>2</v>
      </c>
      <c r="BD13" s="1">
        <f t="shared" si="18"/>
        <v>0.11764705882352941</v>
      </c>
    </row>
    <row r="14" spans="1:56" x14ac:dyDescent="0.25">
      <c r="A14" s="1" t="s">
        <v>327</v>
      </c>
      <c r="B14" s="1">
        <v>140</v>
      </c>
      <c r="C14" s="1" t="s">
        <v>74</v>
      </c>
      <c r="D14" s="1" t="s">
        <v>325</v>
      </c>
      <c r="E14" s="1" t="s">
        <v>30</v>
      </c>
      <c r="F14" s="1" t="s">
        <v>31</v>
      </c>
      <c r="G14" s="1">
        <v>1</v>
      </c>
      <c r="H14" s="1">
        <v>2</v>
      </c>
      <c r="I14" s="1">
        <v>1</v>
      </c>
      <c r="J14" s="1">
        <v>650</v>
      </c>
      <c r="K14" s="1">
        <v>76</v>
      </c>
      <c r="L14" s="1">
        <v>3</v>
      </c>
      <c r="M14" s="1">
        <v>18</v>
      </c>
      <c r="N14" s="1">
        <v>5</v>
      </c>
      <c r="O14" s="1">
        <f t="shared" si="0"/>
        <v>26</v>
      </c>
      <c r="P14" s="1">
        <f t="shared" si="19"/>
        <v>0</v>
      </c>
      <c r="Q14" s="1">
        <f t="shared" si="1"/>
        <v>0</v>
      </c>
      <c r="R14" s="1">
        <f t="shared" si="2"/>
        <v>70</v>
      </c>
      <c r="S14" s="1">
        <v>580</v>
      </c>
      <c r="T14" s="1">
        <v>57</v>
      </c>
      <c r="U14" s="1">
        <v>3</v>
      </c>
      <c r="V14" s="1">
        <v>18</v>
      </c>
      <c r="W14" s="1">
        <v>5</v>
      </c>
      <c r="X14" s="1">
        <f t="shared" si="3"/>
        <v>26</v>
      </c>
      <c r="Y14" s="1">
        <f t="shared" si="4"/>
        <v>25</v>
      </c>
      <c r="Z14" s="1">
        <f t="shared" si="5"/>
        <v>0.43859649122807015</v>
      </c>
      <c r="AA14" s="1">
        <f t="shared" si="6"/>
        <v>80</v>
      </c>
      <c r="AB14" s="1">
        <v>500</v>
      </c>
      <c r="AC14" s="1">
        <v>40</v>
      </c>
      <c r="AD14" s="1">
        <v>0</v>
      </c>
      <c r="AE14" s="1">
        <v>1</v>
      </c>
      <c r="AF14" s="1">
        <v>0</v>
      </c>
      <c r="AG14" s="1">
        <f t="shared" si="7"/>
        <v>1</v>
      </c>
      <c r="AH14" s="1">
        <f t="shared" si="8"/>
        <v>0</v>
      </c>
      <c r="AI14" s="1">
        <f t="shared" si="9"/>
        <v>0</v>
      </c>
      <c r="AJ14" s="1">
        <f t="shared" si="10"/>
        <v>75</v>
      </c>
      <c r="AK14" s="1">
        <v>425</v>
      </c>
      <c r="AL14" s="1">
        <v>40</v>
      </c>
      <c r="AM14" s="1">
        <v>0</v>
      </c>
      <c r="AN14" s="1">
        <v>0</v>
      </c>
      <c r="AO14" s="1">
        <v>1</v>
      </c>
      <c r="AP14" s="1">
        <f t="shared" si="11"/>
        <v>1</v>
      </c>
      <c r="AQ14" s="1">
        <f t="shared" si="20"/>
        <v>0</v>
      </c>
      <c r="AR14" s="1">
        <f t="shared" si="13"/>
        <v>0</v>
      </c>
      <c r="AS14" s="1">
        <f t="shared" si="14"/>
        <v>115</v>
      </c>
      <c r="AT14" s="1">
        <f t="shared" si="15"/>
        <v>209</v>
      </c>
      <c r="AU14" s="1">
        <f t="shared" si="16"/>
        <v>16</v>
      </c>
      <c r="AV14" s="1">
        <v>85</v>
      </c>
      <c r="AW14" s="1">
        <v>294</v>
      </c>
      <c r="AX14" s="1">
        <v>310</v>
      </c>
      <c r="AY14" s="1">
        <v>28</v>
      </c>
      <c r="AZ14" s="1">
        <v>1</v>
      </c>
      <c r="BA14" s="1">
        <v>0</v>
      </c>
      <c r="BB14" s="1">
        <v>0</v>
      </c>
      <c r="BC14" s="1">
        <f t="shared" si="17"/>
        <v>1</v>
      </c>
      <c r="BD14" s="1">
        <f t="shared" si="18"/>
        <v>3.5714285714285712E-2</v>
      </c>
    </row>
    <row r="15" spans="1:56" x14ac:dyDescent="0.25">
      <c r="A15" s="1" t="s">
        <v>327</v>
      </c>
      <c r="B15" s="1">
        <v>140</v>
      </c>
      <c r="C15" s="1" t="s">
        <v>75</v>
      </c>
      <c r="D15" s="1" t="s">
        <v>325</v>
      </c>
      <c r="E15" s="1" t="s">
        <v>30</v>
      </c>
      <c r="F15" s="1" t="s">
        <v>34</v>
      </c>
      <c r="G15" s="1">
        <v>1</v>
      </c>
      <c r="H15" s="1">
        <v>2</v>
      </c>
      <c r="I15" s="1">
        <v>1</v>
      </c>
      <c r="J15" s="1">
        <v>650</v>
      </c>
      <c r="K15" s="1">
        <v>69</v>
      </c>
      <c r="L15" s="1">
        <v>2</v>
      </c>
      <c r="M15" s="1">
        <v>15</v>
      </c>
      <c r="N15" s="1">
        <v>9</v>
      </c>
      <c r="O15" s="1">
        <f t="shared" si="0"/>
        <v>26</v>
      </c>
      <c r="P15" s="1">
        <f t="shared" si="19"/>
        <v>1</v>
      </c>
      <c r="Q15" s="1">
        <f t="shared" si="1"/>
        <v>1.4492753623188406E-2</v>
      </c>
      <c r="R15" s="1">
        <f t="shared" si="2"/>
        <v>30</v>
      </c>
      <c r="S15" s="1">
        <v>620</v>
      </c>
      <c r="T15" s="1">
        <v>57</v>
      </c>
      <c r="U15" s="1">
        <v>0</v>
      </c>
      <c r="V15" s="1">
        <v>18</v>
      </c>
      <c r="W15" s="1">
        <v>7</v>
      </c>
      <c r="X15" s="1">
        <f t="shared" si="3"/>
        <v>25</v>
      </c>
      <c r="Y15" s="1">
        <f t="shared" si="4"/>
        <v>21</v>
      </c>
      <c r="Z15" s="1">
        <f t="shared" si="5"/>
        <v>0.36842105263157893</v>
      </c>
      <c r="AA15" s="1">
        <f t="shared" si="6"/>
        <v>100</v>
      </c>
      <c r="AB15" s="1">
        <v>520</v>
      </c>
      <c r="AC15" s="1">
        <v>40</v>
      </c>
      <c r="AD15" s="1">
        <v>0</v>
      </c>
      <c r="AE15" s="1">
        <v>1</v>
      </c>
      <c r="AF15" s="1">
        <v>3</v>
      </c>
      <c r="AG15" s="1">
        <f t="shared" si="7"/>
        <v>4</v>
      </c>
      <c r="AH15" s="1">
        <f t="shared" si="8"/>
        <v>3</v>
      </c>
      <c r="AI15" s="1">
        <f t="shared" si="9"/>
        <v>7.4999999999999997E-2</v>
      </c>
      <c r="AJ15" s="1">
        <f t="shared" si="10"/>
        <v>60</v>
      </c>
      <c r="AK15" s="1">
        <v>460</v>
      </c>
      <c r="AL15" s="1">
        <v>34</v>
      </c>
      <c r="AM15" s="1">
        <v>0</v>
      </c>
      <c r="AN15" s="1">
        <v>1</v>
      </c>
      <c r="AO15" s="1">
        <v>0</v>
      </c>
      <c r="AP15" s="1">
        <f t="shared" si="11"/>
        <v>1</v>
      </c>
      <c r="AQ15" s="1">
        <f t="shared" si="20"/>
        <v>1</v>
      </c>
      <c r="AR15" s="1">
        <f t="shared" si="13"/>
        <v>2.9411764705882353E-2</v>
      </c>
      <c r="AS15" s="1">
        <f t="shared" si="14"/>
        <v>170</v>
      </c>
      <c r="AT15" s="1">
        <f t="shared" si="15"/>
        <v>184</v>
      </c>
      <c r="AU15" s="1">
        <f t="shared" si="16"/>
        <v>26</v>
      </c>
      <c r="AV15" s="1">
        <v>80</v>
      </c>
      <c r="AW15" s="1">
        <v>264</v>
      </c>
      <c r="AX15" s="1">
        <v>290</v>
      </c>
      <c r="AY15" s="1">
        <v>25</v>
      </c>
      <c r="AZ15" s="1">
        <v>0</v>
      </c>
      <c r="BA15" s="1">
        <v>0</v>
      </c>
      <c r="BB15" s="1">
        <v>0</v>
      </c>
      <c r="BC15" s="1">
        <f t="shared" si="17"/>
        <v>0</v>
      </c>
      <c r="BD15" s="1">
        <f t="shared" si="18"/>
        <v>0</v>
      </c>
    </row>
    <row r="16" spans="1:56" x14ac:dyDescent="0.25">
      <c r="A16" s="1" t="s">
        <v>328</v>
      </c>
      <c r="B16" s="1">
        <v>152</v>
      </c>
      <c r="C16" s="1" t="s">
        <v>259</v>
      </c>
      <c r="D16" s="1" t="s">
        <v>325</v>
      </c>
      <c r="E16" s="1" t="s">
        <v>30</v>
      </c>
      <c r="F16" s="1" t="s">
        <v>34</v>
      </c>
      <c r="G16" s="1">
        <v>6</v>
      </c>
      <c r="H16" s="1">
        <v>2</v>
      </c>
      <c r="I16" s="1">
        <v>0</v>
      </c>
      <c r="J16" s="1">
        <v>700</v>
      </c>
      <c r="K16" s="1">
        <v>96</v>
      </c>
      <c r="L16" s="1">
        <v>11</v>
      </c>
      <c r="M16" s="1">
        <v>43</v>
      </c>
      <c r="N16" s="1">
        <v>6</v>
      </c>
      <c r="O16" s="1">
        <f t="shared" si="0"/>
        <v>60</v>
      </c>
      <c r="P16" s="1">
        <f t="shared" si="19"/>
        <v>16</v>
      </c>
      <c r="Q16" s="1">
        <f t="shared" si="1"/>
        <v>0.16666666666666666</v>
      </c>
      <c r="R16" s="1">
        <f t="shared" si="2"/>
        <v>120</v>
      </c>
      <c r="S16" s="1">
        <v>580</v>
      </c>
      <c r="T16" s="1">
        <v>82</v>
      </c>
      <c r="U16" s="1">
        <v>8</v>
      </c>
      <c r="V16" s="1">
        <v>31</v>
      </c>
      <c r="W16" s="1">
        <v>5</v>
      </c>
      <c r="X16" s="1">
        <f t="shared" si="3"/>
        <v>44</v>
      </c>
      <c r="Y16" s="1">
        <f t="shared" si="4"/>
        <v>17</v>
      </c>
      <c r="Z16" s="1">
        <f t="shared" si="5"/>
        <v>0.2073170731707317</v>
      </c>
      <c r="AA16" s="1">
        <f t="shared" si="6"/>
        <v>70</v>
      </c>
      <c r="AB16" s="1">
        <v>510</v>
      </c>
      <c r="AC16" s="1">
        <v>66</v>
      </c>
      <c r="AD16" s="1">
        <v>5</v>
      </c>
      <c r="AE16" s="1">
        <v>19</v>
      </c>
      <c r="AF16" s="1">
        <v>3</v>
      </c>
      <c r="AG16" s="1">
        <f t="shared" si="7"/>
        <v>27</v>
      </c>
      <c r="AH16" s="1">
        <f t="shared" si="8"/>
        <v>13</v>
      </c>
      <c r="AI16" s="1">
        <f t="shared" si="9"/>
        <v>0.19696969696969696</v>
      </c>
      <c r="AJ16" s="1">
        <f t="shared" si="10"/>
        <v>110</v>
      </c>
      <c r="AK16" s="1">
        <v>400</v>
      </c>
      <c r="AL16" s="1">
        <v>48</v>
      </c>
      <c r="AM16" s="1">
        <v>4</v>
      </c>
      <c r="AN16" s="1">
        <v>10</v>
      </c>
      <c r="AO16" s="1">
        <v>0</v>
      </c>
      <c r="AP16" s="1">
        <f t="shared" si="11"/>
        <v>14</v>
      </c>
      <c r="AQ16" s="1">
        <f t="shared" si="20"/>
        <v>8</v>
      </c>
      <c r="AR16" s="1">
        <f t="shared" si="13"/>
        <v>0.16666666666666666</v>
      </c>
      <c r="AS16" s="1">
        <f t="shared" si="14"/>
        <v>143</v>
      </c>
      <c r="AT16" s="1">
        <f t="shared" si="15"/>
        <v>168</v>
      </c>
      <c r="AU16" s="1">
        <f t="shared" si="16"/>
        <v>24</v>
      </c>
      <c r="AV16" s="1">
        <v>65</v>
      </c>
      <c r="AW16" s="1">
        <v>233</v>
      </c>
      <c r="AX16" s="1">
        <v>257</v>
      </c>
      <c r="AY16" s="1">
        <v>24</v>
      </c>
      <c r="AZ16" s="1">
        <v>2</v>
      </c>
      <c r="BA16" s="1">
        <v>0</v>
      </c>
      <c r="BB16" s="1">
        <v>4</v>
      </c>
      <c r="BC16" s="1">
        <f t="shared" si="17"/>
        <v>6</v>
      </c>
      <c r="BD16" s="1">
        <f t="shared" si="18"/>
        <v>0.25</v>
      </c>
    </row>
    <row r="17" spans="1:56" x14ac:dyDescent="0.25">
      <c r="A17" s="1" t="s">
        <v>328</v>
      </c>
      <c r="B17" s="1">
        <v>152</v>
      </c>
      <c r="C17" s="1" t="s">
        <v>260</v>
      </c>
      <c r="D17" s="1" t="s">
        <v>325</v>
      </c>
      <c r="E17" s="1" t="s">
        <v>30</v>
      </c>
      <c r="F17" s="1" t="s">
        <v>31</v>
      </c>
      <c r="G17" s="1">
        <v>6</v>
      </c>
      <c r="H17" s="1">
        <v>2</v>
      </c>
      <c r="I17" s="1">
        <v>0</v>
      </c>
      <c r="J17" s="1">
        <v>500</v>
      </c>
      <c r="K17" s="1">
        <v>57</v>
      </c>
      <c r="L17" s="1">
        <v>5</v>
      </c>
      <c r="M17" s="1">
        <v>29</v>
      </c>
      <c r="N17" s="1">
        <v>10</v>
      </c>
      <c r="O17" s="1">
        <f t="shared" si="0"/>
        <v>44</v>
      </c>
      <c r="P17" s="1">
        <f t="shared" si="19"/>
        <v>12</v>
      </c>
      <c r="Q17" s="1">
        <f t="shared" si="1"/>
        <v>0.21052631578947367</v>
      </c>
      <c r="R17" s="1">
        <f t="shared" si="2"/>
        <v>100</v>
      </c>
      <c r="S17" s="1">
        <v>400</v>
      </c>
      <c r="T17" s="1">
        <v>46</v>
      </c>
      <c r="U17" s="1">
        <v>4</v>
      </c>
      <c r="V17" s="1">
        <v>20</v>
      </c>
      <c r="W17" s="1">
        <v>8</v>
      </c>
      <c r="X17" s="1">
        <f t="shared" si="3"/>
        <v>32</v>
      </c>
      <c r="Y17" s="1">
        <f t="shared" si="4"/>
        <v>11</v>
      </c>
      <c r="Z17" s="1">
        <f t="shared" si="5"/>
        <v>0.2391304347826087</v>
      </c>
      <c r="AA17" s="1">
        <f t="shared" si="6"/>
        <v>40</v>
      </c>
      <c r="AB17" s="1">
        <v>360</v>
      </c>
      <c r="AC17" s="1">
        <v>40</v>
      </c>
      <c r="AD17" s="1">
        <v>4</v>
      </c>
      <c r="AE17" s="1">
        <v>12</v>
      </c>
      <c r="AF17" s="1">
        <v>5</v>
      </c>
      <c r="AG17" s="1">
        <f t="shared" si="7"/>
        <v>21</v>
      </c>
      <c r="AH17" s="1">
        <f t="shared" si="8"/>
        <v>13</v>
      </c>
      <c r="AI17" s="1">
        <f t="shared" si="9"/>
        <v>0.32500000000000001</v>
      </c>
      <c r="AJ17" s="1">
        <f t="shared" si="10"/>
        <v>50</v>
      </c>
      <c r="AK17" s="1">
        <v>310</v>
      </c>
      <c r="AL17" s="1">
        <v>25</v>
      </c>
      <c r="AM17" s="1">
        <v>5</v>
      </c>
      <c r="AN17" s="1">
        <v>3</v>
      </c>
      <c r="AO17" s="1">
        <v>0</v>
      </c>
      <c r="AP17" s="1">
        <f t="shared" si="11"/>
        <v>8</v>
      </c>
      <c r="AQ17" s="1">
        <f t="shared" si="20"/>
        <v>4</v>
      </c>
      <c r="AR17" s="1">
        <f t="shared" si="13"/>
        <v>0.16</v>
      </c>
      <c r="AS17" s="1">
        <f t="shared" si="14"/>
        <v>89</v>
      </c>
      <c r="AT17" s="1">
        <f t="shared" si="15"/>
        <v>154</v>
      </c>
      <c r="AU17" s="1">
        <f t="shared" si="16"/>
        <v>23</v>
      </c>
      <c r="AV17" s="1">
        <v>44</v>
      </c>
      <c r="AW17" s="1">
        <v>198</v>
      </c>
      <c r="AX17" s="1">
        <v>221</v>
      </c>
      <c r="AY17" s="1">
        <v>16</v>
      </c>
      <c r="AZ17" s="1">
        <v>0</v>
      </c>
      <c r="BA17" s="1">
        <v>0</v>
      </c>
      <c r="BB17" s="1">
        <v>4</v>
      </c>
      <c r="BC17" s="1">
        <f t="shared" si="17"/>
        <v>4</v>
      </c>
      <c r="BD17" s="1">
        <f t="shared" si="18"/>
        <v>0.25</v>
      </c>
    </row>
    <row r="18" spans="1:56" x14ac:dyDescent="0.25">
      <c r="A18" s="1" t="s">
        <v>328</v>
      </c>
      <c r="B18" s="1">
        <v>20</v>
      </c>
      <c r="C18" s="1" t="s">
        <v>254</v>
      </c>
      <c r="D18" s="1" t="s">
        <v>325</v>
      </c>
      <c r="E18" s="1" t="s">
        <v>37</v>
      </c>
      <c r="F18" s="1" t="s">
        <v>34</v>
      </c>
      <c r="G18" s="1">
        <v>5</v>
      </c>
      <c r="H18" s="1">
        <v>2</v>
      </c>
      <c r="I18" s="1">
        <v>3</v>
      </c>
      <c r="J18" s="1">
        <v>700</v>
      </c>
      <c r="K18" s="1">
        <v>57</v>
      </c>
      <c r="L18" s="1">
        <v>2</v>
      </c>
      <c r="M18" s="1">
        <v>23</v>
      </c>
      <c r="N18" s="1">
        <v>3</v>
      </c>
      <c r="O18" s="1">
        <f t="shared" si="0"/>
        <v>28</v>
      </c>
      <c r="P18" s="1">
        <f t="shared" si="19"/>
        <v>6</v>
      </c>
      <c r="Q18" s="1">
        <f t="shared" si="1"/>
        <v>0.10526315789473684</v>
      </c>
      <c r="R18" s="1">
        <f t="shared" si="2"/>
        <v>20</v>
      </c>
      <c r="S18" s="1">
        <v>680</v>
      </c>
      <c r="T18" s="1">
        <v>49</v>
      </c>
      <c r="U18" s="1">
        <v>1</v>
      </c>
      <c r="V18" s="1">
        <v>19</v>
      </c>
      <c r="W18" s="1">
        <v>2</v>
      </c>
      <c r="X18" s="1">
        <f t="shared" si="3"/>
        <v>22</v>
      </c>
      <c r="Y18" s="1">
        <f t="shared" si="4"/>
        <v>15</v>
      </c>
      <c r="Z18" s="1">
        <f t="shared" si="5"/>
        <v>0.30612244897959184</v>
      </c>
      <c r="AA18" s="1">
        <f t="shared" si="6"/>
        <v>135</v>
      </c>
      <c r="AB18" s="1">
        <v>545</v>
      </c>
      <c r="AC18" s="1">
        <v>39</v>
      </c>
      <c r="AD18" s="1">
        <v>1</v>
      </c>
      <c r="AE18" s="1">
        <v>6</v>
      </c>
      <c r="AF18" s="1">
        <v>0</v>
      </c>
      <c r="AG18" s="1">
        <f t="shared" si="7"/>
        <v>7</v>
      </c>
      <c r="AH18" s="1">
        <f t="shared" si="8"/>
        <v>6</v>
      </c>
      <c r="AI18" s="1">
        <f t="shared" si="9"/>
        <v>0.15384615384615385</v>
      </c>
      <c r="AJ18" s="1">
        <f t="shared" si="10"/>
        <v>155</v>
      </c>
      <c r="AK18" s="1">
        <v>390</v>
      </c>
      <c r="AL18" s="1">
        <v>30</v>
      </c>
      <c r="AM18" s="1">
        <v>1</v>
      </c>
      <c r="AN18" s="1">
        <v>0</v>
      </c>
      <c r="AO18" s="1">
        <v>0</v>
      </c>
      <c r="AP18" s="1">
        <f t="shared" si="11"/>
        <v>1</v>
      </c>
      <c r="AQ18" s="1">
        <v>0</v>
      </c>
      <c r="AR18" s="1">
        <f t="shared" si="13"/>
        <v>0</v>
      </c>
      <c r="AS18" s="1">
        <f t="shared" si="14"/>
        <v>175</v>
      </c>
      <c r="AT18" s="1">
        <f t="shared" si="15"/>
        <v>115</v>
      </c>
      <c r="AU18" s="1">
        <f t="shared" si="16"/>
        <v>66</v>
      </c>
      <c r="AV18" s="1">
        <v>34</v>
      </c>
      <c r="AW18" s="1">
        <v>149</v>
      </c>
      <c r="AX18" s="1">
        <v>215</v>
      </c>
      <c r="AY18" s="1">
        <v>18</v>
      </c>
      <c r="AZ18" s="1">
        <v>0</v>
      </c>
      <c r="BA18" s="1">
        <v>0</v>
      </c>
      <c r="BB18" s="1">
        <v>2</v>
      </c>
      <c r="BC18" s="1">
        <f t="shared" si="17"/>
        <v>2</v>
      </c>
      <c r="BD18" s="1">
        <f t="shared" si="18"/>
        <v>0.1111111111111111</v>
      </c>
    </row>
    <row r="19" spans="1:56" x14ac:dyDescent="0.25">
      <c r="A19" s="1" t="s">
        <v>328</v>
      </c>
      <c r="B19" s="1">
        <v>20</v>
      </c>
      <c r="C19" s="1" t="s">
        <v>255</v>
      </c>
      <c r="D19" s="1" t="s">
        <v>325</v>
      </c>
      <c r="E19" s="1" t="s">
        <v>37</v>
      </c>
      <c r="F19" s="1" t="s">
        <v>31</v>
      </c>
      <c r="G19" s="1">
        <v>5</v>
      </c>
      <c r="H19" s="1">
        <v>2</v>
      </c>
      <c r="I19" s="1">
        <v>3</v>
      </c>
      <c r="J19" s="1">
        <v>800</v>
      </c>
      <c r="K19" s="1">
        <v>62</v>
      </c>
      <c r="L19" s="1">
        <v>5</v>
      </c>
      <c r="M19" s="1">
        <v>27</v>
      </c>
      <c r="N19" s="1">
        <v>0</v>
      </c>
      <c r="O19" s="1">
        <f t="shared" si="0"/>
        <v>32</v>
      </c>
      <c r="P19" s="1">
        <f t="shared" si="19"/>
        <v>4</v>
      </c>
      <c r="Q19" s="1">
        <f t="shared" si="1"/>
        <v>6.4516129032258063E-2</v>
      </c>
      <c r="R19" s="1">
        <f t="shared" si="2"/>
        <v>105</v>
      </c>
      <c r="S19" s="1">
        <v>695</v>
      </c>
      <c r="T19" s="1">
        <v>52</v>
      </c>
      <c r="U19" s="1">
        <v>4</v>
      </c>
      <c r="V19" s="1">
        <v>24</v>
      </c>
      <c r="W19" s="1">
        <v>0</v>
      </c>
      <c r="X19" s="1">
        <f t="shared" si="3"/>
        <v>28</v>
      </c>
      <c r="Y19" s="1">
        <f t="shared" si="4"/>
        <v>17</v>
      </c>
      <c r="Z19" s="1">
        <f t="shared" si="5"/>
        <v>0.32692307692307693</v>
      </c>
      <c r="AA19" s="1">
        <f t="shared" si="6"/>
        <v>145</v>
      </c>
      <c r="AB19" s="1">
        <v>550</v>
      </c>
      <c r="AC19" s="1">
        <v>44</v>
      </c>
      <c r="AD19" s="1">
        <v>3</v>
      </c>
      <c r="AE19" s="1">
        <v>8</v>
      </c>
      <c r="AF19" s="1">
        <v>0</v>
      </c>
      <c r="AG19" s="1">
        <f t="shared" si="7"/>
        <v>11</v>
      </c>
      <c r="AH19" s="1">
        <f t="shared" si="8"/>
        <v>4</v>
      </c>
      <c r="AI19" s="1">
        <f t="shared" si="9"/>
        <v>9.0909090909090912E-2</v>
      </c>
      <c r="AJ19" s="1">
        <f t="shared" si="10"/>
        <v>140</v>
      </c>
      <c r="AK19" s="1">
        <v>410</v>
      </c>
      <c r="AL19" s="1">
        <v>28</v>
      </c>
      <c r="AM19" s="1">
        <v>1</v>
      </c>
      <c r="AN19" s="1">
        <v>6</v>
      </c>
      <c r="AO19" s="1">
        <v>0</v>
      </c>
      <c r="AP19" s="1">
        <f t="shared" si="11"/>
        <v>7</v>
      </c>
      <c r="AQ19" s="1">
        <f>AP19-BC19</f>
        <v>5</v>
      </c>
      <c r="AR19" s="1">
        <f t="shared" si="13"/>
        <v>0.17857142857142858</v>
      </c>
      <c r="AS19" s="1">
        <f t="shared" si="14"/>
        <v>200</v>
      </c>
      <c r="AT19" s="1">
        <f t="shared" si="15"/>
        <v>155</v>
      </c>
      <c r="AU19" s="1">
        <f t="shared" si="16"/>
        <v>16</v>
      </c>
      <c r="AV19" s="1">
        <v>39</v>
      </c>
      <c r="AW19" s="1">
        <v>194</v>
      </c>
      <c r="AX19" s="1">
        <v>210</v>
      </c>
      <c r="AY19" s="1">
        <v>18</v>
      </c>
      <c r="AZ19" s="1">
        <v>0</v>
      </c>
      <c r="BA19" s="1">
        <v>0</v>
      </c>
      <c r="BB19" s="1">
        <v>2</v>
      </c>
      <c r="BC19" s="1">
        <f t="shared" si="17"/>
        <v>2</v>
      </c>
      <c r="BD19" s="1">
        <f t="shared" si="18"/>
        <v>0.1111111111111111</v>
      </c>
    </row>
    <row r="20" spans="1:56" x14ac:dyDescent="0.25">
      <c r="A20" s="1" t="s">
        <v>327</v>
      </c>
      <c r="B20" s="1">
        <v>64</v>
      </c>
      <c r="C20" s="1" t="s">
        <v>164</v>
      </c>
      <c r="D20" s="1" t="s">
        <v>325</v>
      </c>
      <c r="E20" s="1" t="s">
        <v>37</v>
      </c>
      <c r="F20" s="1" t="s">
        <v>31</v>
      </c>
      <c r="G20" s="1">
        <v>3</v>
      </c>
      <c r="H20" s="1">
        <v>2</v>
      </c>
      <c r="I20" s="1">
        <v>3</v>
      </c>
      <c r="J20" s="1">
        <v>850</v>
      </c>
      <c r="K20" s="1">
        <v>68</v>
      </c>
      <c r="L20" s="1">
        <v>3</v>
      </c>
      <c r="M20" s="1">
        <v>23</v>
      </c>
      <c r="N20" s="1">
        <v>0</v>
      </c>
      <c r="O20" s="1">
        <f t="shared" si="0"/>
        <v>26</v>
      </c>
      <c r="P20" s="1">
        <f t="shared" si="19"/>
        <v>3</v>
      </c>
      <c r="Q20" s="1">
        <f t="shared" si="1"/>
        <v>4.4117647058823532E-2</v>
      </c>
      <c r="R20" s="1">
        <f t="shared" si="2"/>
        <v>80</v>
      </c>
      <c r="S20" s="1">
        <v>770</v>
      </c>
      <c r="T20" s="1">
        <v>55</v>
      </c>
      <c r="U20" s="1">
        <v>4</v>
      </c>
      <c r="V20" s="1">
        <v>19</v>
      </c>
      <c r="W20" s="1">
        <v>0</v>
      </c>
      <c r="X20" s="1">
        <f t="shared" si="3"/>
        <v>23</v>
      </c>
      <c r="Y20" s="1">
        <f t="shared" si="4"/>
        <v>12</v>
      </c>
      <c r="Z20" s="1">
        <f t="shared" si="5"/>
        <v>0.21818181818181817</v>
      </c>
      <c r="AA20" s="1">
        <f t="shared" si="6"/>
        <v>185</v>
      </c>
      <c r="AB20" s="1">
        <v>585</v>
      </c>
      <c r="AC20" s="1">
        <v>47</v>
      </c>
      <c r="AD20" s="1">
        <v>4</v>
      </c>
      <c r="AE20" s="1">
        <v>7</v>
      </c>
      <c r="AF20" s="1">
        <v>0</v>
      </c>
      <c r="AG20" s="1">
        <f t="shared" si="7"/>
        <v>11</v>
      </c>
      <c r="AH20" s="1">
        <f t="shared" si="8"/>
        <v>6</v>
      </c>
      <c r="AI20" s="1">
        <f t="shared" si="9"/>
        <v>0.1276595744680851</v>
      </c>
      <c r="AJ20" s="1">
        <f t="shared" si="10"/>
        <v>185</v>
      </c>
      <c r="AK20" s="1">
        <v>400</v>
      </c>
      <c r="AL20" s="1">
        <v>27</v>
      </c>
      <c r="AM20" s="1">
        <v>5</v>
      </c>
      <c r="AN20" s="1">
        <v>0</v>
      </c>
      <c r="AO20" s="1">
        <v>0</v>
      </c>
      <c r="AP20" s="1">
        <f t="shared" si="11"/>
        <v>5</v>
      </c>
      <c r="AQ20" s="1">
        <f>AP20-BC20</f>
        <v>2</v>
      </c>
      <c r="AR20" s="1">
        <f t="shared" si="13"/>
        <v>7.407407407407407E-2</v>
      </c>
      <c r="AS20" s="1">
        <f t="shared" si="14"/>
        <v>175</v>
      </c>
      <c r="AT20" s="1">
        <f t="shared" si="15"/>
        <v>146</v>
      </c>
      <c r="AU20" s="1">
        <f t="shared" si="16"/>
        <v>45</v>
      </c>
      <c r="AV20" s="1">
        <v>34</v>
      </c>
      <c r="AW20" s="1">
        <v>180</v>
      </c>
      <c r="AX20" s="1">
        <v>225</v>
      </c>
      <c r="AY20" s="1">
        <v>14</v>
      </c>
      <c r="AZ20" s="1">
        <v>0</v>
      </c>
      <c r="BA20" s="1">
        <v>0</v>
      </c>
      <c r="BB20" s="1">
        <v>3</v>
      </c>
      <c r="BC20" s="1">
        <f t="shared" si="17"/>
        <v>3</v>
      </c>
      <c r="BD20" s="1">
        <f t="shared" si="18"/>
        <v>0.21428571428571427</v>
      </c>
    </row>
    <row r="21" spans="1:56" x14ac:dyDescent="0.25">
      <c r="A21" s="1" t="s">
        <v>327</v>
      </c>
      <c r="B21" s="1">
        <v>64</v>
      </c>
      <c r="C21" s="1" t="s">
        <v>165</v>
      </c>
      <c r="D21" s="1" t="s">
        <v>325</v>
      </c>
      <c r="E21" s="1" t="s">
        <v>37</v>
      </c>
      <c r="F21" s="1" t="s">
        <v>31</v>
      </c>
      <c r="G21" s="1">
        <v>3</v>
      </c>
      <c r="H21" s="1">
        <v>2</v>
      </c>
      <c r="I21" s="1">
        <v>3</v>
      </c>
      <c r="J21" s="1">
        <v>850</v>
      </c>
      <c r="K21" s="1">
        <v>65</v>
      </c>
      <c r="L21" s="1">
        <v>6</v>
      </c>
      <c r="M21" s="1">
        <v>26</v>
      </c>
      <c r="N21" s="1">
        <v>2</v>
      </c>
      <c r="O21" s="1">
        <f t="shared" si="0"/>
        <v>34</v>
      </c>
      <c r="P21" s="1">
        <f t="shared" si="19"/>
        <v>4</v>
      </c>
      <c r="Q21" s="1">
        <f t="shared" si="1"/>
        <v>6.1538461538461542E-2</v>
      </c>
      <c r="R21" s="1">
        <f t="shared" si="2"/>
        <v>90</v>
      </c>
      <c r="S21" s="1">
        <v>760</v>
      </c>
      <c r="T21" s="1">
        <v>57</v>
      </c>
      <c r="U21" s="1">
        <v>10</v>
      </c>
      <c r="V21" s="1">
        <v>20</v>
      </c>
      <c r="W21" s="1">
        <v>0</v>
      </c>
      <c r="X21" s="1">
        <f t="shared" si="3"/>
        <v>30</v>
      </c>
      <c r="Y21" s="1">
        <f t="shared" si="4"/>
        <v>11</v>
      </c>
      <c r="Z21" s="1">
        <f t="shared" si="5"/>
        <v>0.19298245614035087</v>
      </c>
      <c r="AA21" s="1">
        <f t="shared" si="6"/>
        <v>165</v>
      </c>
      <c r="AB21" s="1">
        <v>595</v>
      </c>
      <c r="AC21" s="1">
        <v>46</v>
      </c>
      <c r="AD21" s="1">
        <v>10</v>
      </c>
      <c r="AE21" s="1">
        <v>9</v>
      </c>
      <c r="AF21" s="1">
        <v>0</v>
      </c>
      <c r="AG21" s="1">
        <f t="shared" si="7"/>
        <v>19</v>
      </c>
      <c r="AH21" s="1">
        <f t="shared" si="8"/>
        <v>12</v>
      </c>
      <c r="AI21" s="1">
        <f t="shared" si="9"/>
        <v>0.2608695652173913</v>
      </c>
      <c r="AJ21" s="1">
        <f t="shared" si="10"/>
        <v>185</v>
      </c>
      <c r="AK21" s="1">
        <v>410</v>
      </c>
      <c r="AL21" s="1">
        <v>30</v>
      </c>
      <c r="AM21" s="1">
        <v>4</v>
      </c>
      <c r="AN21" s="1">
        <v>3</v>
      </c>
      <c r="AO21" s="1">
        <v>0</v>
      </c>
      <c r="AP21" s="1">
        <f t="shared" si="11"/>
        <v>7</v>
      </c>
      <c r="AQ21" s="1">
        <f>AP21-BC21</f>
        <v>0</v>
      </c>
      <c r="AR21" s="1">
        <f t="shared" si="13"/>
        <v>0</v>
      </c>
      <c r="AS21" s="1">
        <f t="shared" si="14"/>
        <v>205</v>
      </c>
      <c r="AT21" s="1">
        <f t="shared" si="15"/>
        <v>143</v>
      </c>
      <c r="AU21" s="1">
        <f t="shared" si="16"/>
        <v>43</v>
      </c>
      <c r="AV21" s="1">
        <v>19</v>
      </c>
      <c r="AW21" s="1">
        <v>162</v>
      </c>
      <c r="AX21" s="1">
        <v>205</v>
      </c>
      <c r="AY21" s="1">
        <v>17</v>
      </c>
      <c r="AZ21" s="1">
        <v>3</v>
      </c>
      <c r="BA21" s="1">
        <v>0</v>
      </c>
      <c r="BB21" s="1">
        <v>4</v>
      </c>
      <c r="BC21" s="1">
        <f t="shared" si="17"/>
        <v>7</v>
      </c>
      <c r="BD21" s="1">
        <f t="shared" si="18"/>
        <v>0.41176470588235292</v>
      </c>
    </row>
    <row r="22" spans="1:56" x14ac:dyDescent="0.25">
      <c r="A22" s="1" t="s">
        <v>327</v>
      </c>
      <c r="B22" s="1">
        <v>7</v>
      </c>
      <c r="C22" s="1" t="s">
        <v>79</v>
      </c>
      <c r="D22" s="1" t="s">
        <v>325</v>
      </c>
      <c r="E22" s="1" t="s">
        <v>30</v>
      </c>
      <c r="F22" s="1" t="s">
        <v>31</v>
      </c>
      <c r="G22" s="1">
        <v>2</v>
      </c>
      <c r="H22" s="1">
        <v>2</v>
      </c>
      <c r="I22" s="1">
        <v>1</v>
      </c>
      <c r="J22" s="1">
        <v>500</v>
      </c>
      <c r="K22" s="1">
        <v>45</v>
      </c>
      <c r="L22" s="1">
        <v>3</v>
      </c>
      <c r="M22" s="1">
        <v>12</v>
      </c>
      <c r="N22" s="1">
        <v>5</v>
      </c>
      <c r="O22" s="1">
        <f t="shared" si="0"/>
        <v>20</v>
      </c>
      <c r="P22" s="1">
        <f t="shared" si="19"/>
        <v>3</v>
      </c>
      <c r="Q22" s="1">
        <f t="shared" si="1"/>
        <v>6.6666666666666666E-2</v>
      </c>
      <c r="R22" s="1">
        <f t="shared" si="2"/>
        <v>120</v>
      </c>
      <c r="S22" s="1">
        <v>380</v>
      </c>
      <c r="T22" s="1">
        <v>32</v>
      </c>
      <c r="U22" s="1">
        <v>1</v>
      </c>
      <c r="V22" s="1">
        <v>13</v>
      </c>
      <c r="W22" s="1">
        <v>3</v>
      </c>
      <c r="X22" s="1">
        <f t="shared" si="3"/>
        <v>17</v>
      </c>
      <c r="Y22" s="1">
        <f t="shared" si="4"/>
        <v>3</v>
      </c>
      <c r="Z22" s="1">
        <f t="shared" si="5"/>
        <v>9.375E-2</v>
      </c>
      <c r="AA22" s="1">
        <f t="shared" si="6"/>
        <v>70</v>
      </c>
      <c r="AB22" s="1">
        <v>310</v>
      </c>
      <c r="AC22" s="1">
        <v>24</v>
      </c>
      <c r="AD22" s="1">
        <v>2</v>
      </c>
      <c r="AE22" s="1">
        <v>7</v>
      </c>
      <c r="AF22" s="1">
        <v>5</v>
      </c>
      <c r="AG22" s="1">
        <f t="shared" si="7"/>
        <v>14</v>
      </c>
      <c r="AH22" s="1">
        <f t="shared" si="8"/>
        <v>12</v>
      </c>
      <c r="AI22" s="1">
        <f t="shared" si="9"/>
        <v>0.5</v>
      </c>
      <c r="AJ22" s="1">
        <f t="shared" si="10"/>
        <v>75</v>
      </c>
      <c r="AK22" s="1">
        <v>235</v>
      </c>
      <c r="AL22" s="1">
        <v>18</v>
      </c>
      <c r="AM22" s="1">
        <v>2</v>
      </c>
      <c r="AN22" s="1">
        <v>0</v>
      </c>
      <c r="AO22" s="1">
        <v>0</v>
      </c>
      <c r="AP22" s="1">
        <f t="shared" si="11"/>
        <v>2</v>
      </c>
      <c r="AQ22" s="1">
        <f>AP22-BC22</f>
        <v>2</v>
      </c>
      <c r="AR22" s="1">
        <f t="shared" si="13"/>
        <v>0.1111111111111111</v>
      </c>
      <c r="AS22" s="1">
        <f t="shared" si="14"/>
        <v>94</v>
      </c>
      <c r="AT22" s="1">
        <f t="shared" si="15"/>
        <v>52</v>
      </c>
      <c r="AU22" s="1">
        <f t="shared" si="16"/>
        <v>41</v>
      </c>
      <c r="AV22" s="1">
        <v>48</v>
      </c>
      <c r="AW22" s="1">
        <v>100</v>
      </c>
      <c r="AX22" s="1">
        <v>141</v>
      </c>
      <c r="AY22" s="1">
        <v>14</v>
      </c>
      <c r="AZ22" s="1">
        <v>0</v>
      </c>
      <c r="BA22" s="1">
        <v>0</v>
      </c>
      <c r="BB22" s="1">
        <v>0</v>
      </c>
      <c r="BC22" s="1">
        <f t="shared" si="17"/>
        <v>0</v>
      </c>
      <c r="BD22" s="1">
        <f t="shared" si="18"/>
        <v>0</v>
      </c>
    </row>
    <row r="23" spans="1:56" x14ac:dyDescent="0.25">
      <c r="A23" s="1" t="s">
        <v>327</v>
      </c>
      <c r="B23" s="1">
        <v>7</v>
      </c>
      <c r="C23" s="1" t="s">
        <v>80</v>
      </c>
      <c r="D23" s="1" t="s">
        <v>325</v>
      </c>
      <c r="E23" s="1" t="s">
        <v>30</v>
      </c>
      <c r="F23" s="1" t="s">
        <v>31</v>
      </c>
      <c r="G23" s="1">
        <v>2</v>
      </c>
      <c r="H23" s="1">
        <v>2</v>
      </c>
      <c r="I23" s="1">
        <v>1</v>
      </c>
      <c r="J23" s="1">
        <v>450</v>
      </c>
      <c r="K23" s="1">
        <v>42</v>
      </c>
      <c r="L23" s="1">
        <v>3</v>
      </c>
      <c r="M23" s="1">
        <v>15</v>
      </c>
      <c r="N23" s="1">
        <v>5</v>
      </c>
      <c r="O23" s="1">
        <f t="shared" si="0"/>
        <v>23</v>
      </c>
      <c r="P23" s="1">
        <f t="shared" si="19"/>
        <v>5</v>
      </c>
      <c r="Q23" s="1">
        <f t="shared" si="1"/>
        <v>0.11904761904761904</v>
      </c>
      <c r="R23" s="1">
        <f t="shared" si="2"/>
        <v>50</v>
      </c>
      <c r="S23" s="1">
        <v>400</v>
      </c>
      <c r="T23" s="1">
        <v>36</v>
      </c>
      <c r="U23" s="1">
        <v>3</v>
      </c>
      <c r="V23" s="1">
        <v>14</v>
      </c>
      <c r="W23" s="1">
        <v>1</v>
      </c>
      <c r="X23" s="1">
        <f t="shared" si="3"/>
        <v>18</v>
      </c>
      <c r="Y23" s="1">
        <f t="shared" si="4"/>
        <v>7</v>
      </c>
      <c r="Z23" s="1">
        <f t="shared" si="5"/>
        <v>0.19444444444444445</v>
      </c>
      <c r="AA23" s="1">
        <f t="shared" si="6"/>
        <v>50</v>
      </c>
      <c r="AB23" s="1">
        <v>350</v>
      </c>
      <c r="AC23" s="1">
        <v>26</v>
      </c>
      <c r="AD23" s="1">
        <v>2</v>
      </c>
      <c r="AE23" s="1">
        <v>9</v>
      </c>
      <c r="AF23" s="1">
        <v>0</v>
      </c>
      <c r="AG23" s="1">
        <f t="shared" si="7"/>
        <v>11</v>
      </c>
      <c r="AH23" s="1">
        <f t="shared" si="8"/>
        <v>10</v>
      </c>
      <c r="AI23" s="1">
        <f t="shared" si="9"/>
        <v>0.38461538461538464</v>
      </c>
      <c r="AJ23" s="1">
        <f t="shared" si="10"/>
        <v>54</v>
      </c>
      <c r="AK23" s="1">
        <v>296</v>
      </c>
      <c r="AL23" s="1">
        <v>15</v>
      </c>
      <c r="AM23" s="1">
        <v>1</v>
      </c>
      <c r="AN23" s="1">
        <v>0</v>
      </c>
      <c r="AO23" s="1">
        <v>0</v>
      </c>
      <c r="AP23" s="1">
        <f t="shared" si="11"/>
        <v>1</v>
      </c>
      <c r="AQ23" s="1">
        <v>0</v>
      </c>
      <c r="AR23" s="1">
        <f t="shared" si="13"/>
        <v>0</v>
      </c>
      <c r="AS23" s="1">
        <f t="shared" si="14"/>
        <v>134</v>
      </c>
      <c r="AT23" s="1">
        <f t="shared" si="15"/>
        <v>93</v>
      </c>
      <c r="AU23" s="1">
        <f t="shared" si="16"/>
        <v>36</v>
      </c>
      <c r="AV23" s="1">
        <v>33</v>
      </c>
      <c r="AW23" s="1">
        <v>126</v>
      </c>
      <c r="AX23" s="1">
        <v>162</v>
      </c>
      <c r="AY23" s="1">
        <v>13</v>
      </c>
      <c r="AZ23" s="1">
        <v>0</v>
      </c>
      <c r="BA23" s="1">
        <v>0</v>
      </c>
      <c r="BB23" s="1">
        <v>4</v>
      </c>
      <c r="BC23" s="1">
        <f t="shared" si="17"/>
        <v>4</v>
      </c>
      <c r="BD23" s="1">
        <f t="shared" si="18"/>
        <v>0.30769230769230771</v>
      </c>
    </row>
    <row r="24" spans="1:56" x14ac:dyDescent="0.25">
      <c r="A24" s="1" t="s">
        <v>327</v>
      </c>
      <c r="B24" s="1">
        <v>107</v>
      </c>
      <c r="C24" s="1" t="s">
        <v>81</v>
      </c>
      <c r="D24" s="1" t="s">
        <v>325</v>
      </c>
      <c r="E24" s="1" t="s">
        <v>30</v>
      </c>
      <c r="F24" s="1" t="s">
        <v>34</v>
      </c>
      <c r="G24" s="1">
        <v>2</v>
      </c>
      <c r="H24" s="1">
        <v>3</v>
      </c>
      <c r="I24" s="1">
        <v>0</v>
      </c>
      <c r="J24" s="1">
        <v>550</v>
      </c>
      <c r="K24" s="1">
        <v>38</v>
      </c>
      <c r="L24" s="1">
        <v>4</v>
      </c>
      <c r="M24" s="1">
        <v>16</v>
      </c>
      <c r="N24" s="1">
        <v>2</v>
      </c>
      <c r="O24" s="1">
        <f t="shared" si="0"/>
        <v>22</v>
      </c>
      <c r="P24" s="1">
        <f t="shared" si="19"/>
        <v>7</v>
      </c>
      <c r="Q24" s="1">
        <f t="shared" si="1"/>
        <v>0.18421052631578946</v>
      </c>
      <c r="R24" s="1">
        <f t="shared" si="2"/>
        <v>60</v>
      </c>
      <c r="S24" s="1">
        <v>490</v>
      </c>
      <c r="T24" s="1">
        <v>37</v>
      </c>
      <c r="U24" s="1">
        <v>4</v>
      </c>
      <c r="V24" s="1">
        <v>10</v>
      </c>
      <c r="W24" s="1">
        <v>1</v>
      </c>
      <c r="X24" s="1">
        <f t="shared" si="3"/>
        <v>15</v>
      </c>
      <c r="Y24" s="1">
        <f t="shared" si="4"/>
        <v>3</v>
      </c>
      <c r="Z24" s="1">
        <f t="shared" si="5"/>
        <v>8.1081081081081086E-2</v>
      </c>
      <c r="AA24" s="1">
        <f t="shared" si="6"/>
        <v>60</v>
      </c>
      <c r="AB24" s="1">
        <v>430</v>
      </c>
      <c r="AC24" s="1">
        <v>27</v>
      </c>
      <c r="AD24" s="1">
        <v>3</v>
      </c>
      <c r="AE24" s="1">
        <v>8</v>
      </c>
      <c r="AF24" s="1">
        <v>1</v>
      </c>
      <c r="AG24" s="1">
        <f t="shared" si="7"/>
        <v>12</v>
      </c>
      <c r="AH24" s="1">
        <f t="shared" si="8"/>
        <v>9</v>
      </c>
      <c r="AI24" s="1">
        <f t="shared" si="9"/>
        <v>0.33333333333333331</v>
      </c>
      <c r="AJ24" s="1">
        <f t="shared" si="10"/>
        <v>80</v>
      </c>
      <c r="AK24" s="1">
        <v>350</v>
      </c>
      <c r="AL24" s="1">
        <v>20</v>
      </c>
      <c r="AM24" s="1">
        <v>3</v>
      </c>
      <c r="AN24" s="1">
        <v>0</v>
      </c>
      <c r="AO24" s="1">
        <v>0</v>
      </c>
      <c r="AP24" s="1">
        <f t="shared" si="11"/>
        <v>3</v>
      </c>
      <c r="AQ24" s="1">
        <f t="shared" ref="AQ24:AQ54" si="21">AP24-BC24</f>
        <v>0</v>
      </c>
      <c r="AR24" s="1">
        <f t="shared" si="13"/>
        <v>0</v>
      </c>
      <c r="AS24" s="1">
        <f t="shared" si="14"/>
        <v>137</v>
      </c>
      <c r="AT24" s="1">
        <f t="shared" si="15"/>
        <v>132</v>
      </c>
      <c r="AU24" s="1">
        <f t="shared" si="16"/>
        <v>43</v>
      </c>
      <c r="AV24" s="1">
        <v>38</v>
      </c>
      <c r="AW24" s="1">
        <v>170</v>
      </c>
      <c r="AX24" s="1">
        <v>213</v>
      </c>
      <c r="AY24" s="1">
        <v>18</v>
      </c>
      <c r="AZ24" s="1">
        <v>0</v>
      </c>
      <c r="BA24" s="1">
        <v>0</v>
      </c>
      <c r="BB24" s="1">
        <v>3</v>
      </c>
      <c r="BC24" s="1">
        <f t="shared" si="17"/>
        <v>3</v>
      </c>
      <c r="BD24" s="1">
        <f t="shared" si="18"/>
        <v>0.16666666666666666</v>
      </c>
    </row>
    <row r="25" spans="1:56" x14ac:dyDescent="0.25">
      <c r="A25" s="1" t="s">
        <v>327</v>
      </c>
      <c r="B25" s="1">
        <v>107</v>
      </c>
      <c r="C25" s="1" t="s">
        <v>82</v>
      </c>
      <c r="D25" s="1" t="s">
        <v>325</v>
      </c>
      <c r="E25" s="1" t="s">
        <v>30</v>
      </c>
      <c r="F25" s="1" t="s">
        <v>31</v>
      </c>
      <c r="G25" s="1">
        <v>2</v>
      </c>
      <c r="H25" s="1">
        <v>3</v>
      </c>
      <c r="I25" s="1">
        <v>0</v>
      </c>
      <c r="J25" s="1">
        <v>550</v>
      </c>
      <c r="K25" s="1">
        <v>41</v>
      </c>
      <c r="L25" s="1">
        <v>5</v>
      </c>
      <c r="M25" s="1">
        <v>13</v>
      </c>
      <c r="N25" s="1">
        <v>1</v>
      </c>
      <c r="O25" s="1">
        <f t="shared" si="0"/>
        <v>19</v>
      </c>
      <c r="P25" s="1">
        <f t="shared" si="19"/>
        <v>0</v>
      </c>
      <c r="Q25" s="1">
        <f t="shared" si="1"/>
        <v>0</v>
      </c>
      <c r="R25" s="1">
        <f t="shared" si="2"/>
        <v>55</v>
      </c>
      <c r="S25" s="1">
        <v>495</v>
      </c>
      <c r="T25" s="1">
        <v>37</v>
      </c>
      <c r="U25" s="1">
        <v>7</v>
      </c>
      <c r="V25" s="1">
        <v>12</v>
      </c>
      <c r="W25" s="1">
        <v>0</v>
      </c>
      <c r="X25" s="1">
        <f t="shared" si="3"/>
        <v>19</v>
      </c>
      <c r="Y25" s="1">
        <f t="shared" si="4"/>
        <v>5</v>
      </c>
      <c r="Z25" s="1">
        <f t="shared" si="5"/>
        <v>0.13513513513513514</v>
      </c>
      <c r="AA25" s="1">
        <f t="shared" si="6"/>
        <v>65</v>
      </c>
      <c r="AB25" s="1">
        <v>430</v>
      </c>
      <c r="AC25" s="1">
        <v>26</v>
      </c>
      <c r="AD25" s="1">
        <v>5</v>
      </c>
      <c r="AE25" s="1">
        <v>9</v>
      </c>
      <c r="AF25" s="1">
        <v>0</v>
      </c>
      <c r="AG25" s="1">
        <f t="shared" si="7"/>
        <v>14</v>
      </c>
      <c r="AH25" s="1">
        <f t="shared" si="8"/>
        <v>10</v>
      </c>
      <c r="AI25" s="1">
        <f t="shared" si="9"/>
        <v>0.38461538461538464</v>
      </c>
      <c r="AJ25" s="1">
        <f t="shared" si="10"/>
        <v>85</v>
      </c>
      <c r="AK25" s="1">
        <v>345</v>
      </c>
      <c r="AL25" s="1">
        <v>20</v>
      </c>
      <c r="AM25" s="1">
        <v>3</v>
      </c>
      <c r="AN25" s="1">
        <v>1</v>
      </c>
      <c r="AO25" s="1">
        <v>0</v>
      </c>
      <c r="AP25" s="1">
        <f t="shared" si="11"/>
        <v>4</v>
      </c>
      <c r="AQ25" s="1">
        <f t="shared" si="21"/>
        <v>1</v>
      </c>
      <c r="AR25" s="1">
        <f t="shared" si="13"/>
        <v>0.05</v>
      </c>
      <c r="AS25" s="1">
        <f t="shared" si="14"/>
        <v>136</v>
      </c>
      <c r="AT25" s="1">
        <f t="shared" si="15"/>
        <v>154</v>
      </c>
      <c r="AU25" s="1">
        <f t="shared" si="16"/>
        <v>25</v>
      </c>
      <c r="AV25" s="1">
        <v>30</v>
      </c>
      <c r="AW25" s="1">
        <v>184</v>
      </c>
      <c r="AX25" s="1">
        <v>209</v>
      </c>
      <c r="AY25" s="1">
        <v>13</v>
      </c>
      <c r="AZ25" s="1">
        <v>0</v>
      </c>
      <c r="BA25" s="1">
        <v>0</v>
      </c>
      <c r="BB25" s="1">
        <v>3</v>
      </c>
      <c r="BC25" s="1">
        <f t="shared" si="17"/>
        <v>3</v>
      </c>
      <c r="BD25" s="1">
        <f t="shared" si="18"/>
        <v>0.23076923076923078</v>
      </c>
    </row>
    <row r="26" spans="1:56" x14ac:dyDescent="0.25">
      <c r="A26" s="1" t="s">
        <v>328</v>
      </c>
      <c r="B26" s="1">
        <v>123</v>
      </c>
      <c r="C26" s="1" t="s">
        <v>252</v>
      </c>
      <c r="D26" s="1" t="s">
        <v>325</v>
      </c>
      <c r="E26" s="1" t="s">
        <v>37</v>
      </c>
      <c r="F26" s="1" t="s">
        <v>31</v>
      </c>
      <c r="G26" s="1">
        <v>5</v>
      </c>
      <c r="H26" s="1">
        <v>3</v>
      </c>
      <c r="I26" s="1">
        <v>3</v>
      </c>
      <c r="J26" s="1">
        <v>500</v>
      </c>
      <c r="K26" s="1">
        <v>29</v>
      </c>
      <c r="L26" s="1">
        <v>2</v>
      </c>
      <c r="M26" s="1">
        <v>15</v>
      </c>
      <c r="N26" s="1">
        <v>0</v>
      </c>
      <c r="O26" s="1">
        <f t="shared" si="0"/>
        <v>17</v>
      </c>
      <c r="P26" s="1">
        <f t="shared" si="19"/>
        <v>0</v>
      </c>
      <c r="Q26" s="1">
        <f t="shared" si="1"/>
        <v>0</v>
      </c>
      <c r="R26" s="1">
        <f t="shared" si="2"/>
        <v>50</v>
      </c>
      <c r="S26" s="1">
        <v>450</v>
      </c>
      <c r="T26" s="1">
        <v>26</v>
      </c>
      <c r="U26" s="1">
        <v>4</v>
      </c>
      <c r="V26" s="1">
        <v>13</v>
      </c>
      <c r="W26" s="1">
        <v>0</v>
      </c>
      <c r="X26" s="1">
        <f t="shared" si="3"/>
        <v>17</v>
      </c>
      <c r="Y26" s="1">
        <f t="shared" si="4"/>
        <v>6</v>
      </c>
      <c r="Z26" s="1">
        <f t="shared" si="5"/>
        <v>0.23076923076923078</v>
      </c>
      <c r="AA26" s="1">
        <f t="shared" si="6"/>
        <v>100</v>
      </c>
      <c r="AB26" s="1">
        <v>350</v>
      </c>
      <c r="AC26" s="1">
        <v>20</v>
      </c>
      <c r="AD26" s="1">
        <v>3</v>
      </c>
      <c r="AE26" s="1">
        <v>8</v>
      </c>
      <c r="AF26" s="1">
        <v>0</v>
      </c>
      <c r="AG26" s="1">
        <f t="shared" si="7"/>
        <v>11</v>
      </c>
      <c r="AH26" s="1">
        <f t="shared" si="8"/>
        <v>7</v>
      </c>
      <c r="AI26" s="1">
        <f t="shared" si="9"/>
        <v>0.35</v>
      </c>
      <c r="AJ26" s="1">
        <f t="shared" si="10"/>
        <v>120</v>
      </c>
      <c r="AK26" s="1">
        <v>230</v>
      </c>
      <c r="AL26" s="1">
        <v>14</v>
      </c>
      <c r="AM26" s="1">
        <v>3</v>
      </c>
      <c r="AN26" s="1">
        <v>1</v>
      </c>
      <c r="AO26" s="1">
        <v>0</v>
      </c>
      <c r="AP26" s="1">
        <f t="shared" si="11"/>
        <v>4</v>
      </c>
      <c r="AQ26" s="1">
        <f t="shared" si="21"/>
        <v>1</v>
      </c>
      <c r="AR26" s="1">
        <f t="shared" si="13"/>
        <v>7.1428571428571425E-2</v>
      </c>
      <c r="AS26" s="1">
        <f t="shared" si="14"/>
        <v>92</v>
      </c>
      <c r="AT26" s="1">
        <f t="shared" si="15"/>
        <v>94</v>
      </c>
      <c r="AU26" s="1">
        <f t="shared" si="16"/>
        <v>25</v>
      </c>
      <c r="AV26" s="1">
        <v>19</v>
      </c>
      <c r="AW26" s="1">
        <v>113</v>
      </c>
      <c r="AX26" s="1">
        <v>138</v>
      </c>
      <c r="AY26" s="1">
        <v>10</v>
      </c>
      <c r="AZ26" s="1">
        <v>0</v>
      </c>
      <c r="BA26" s="1">
        <v>0</v>
      </c>
      <c r="BB26" s="1">
        <v>3</v>
      </c>
      <c r="BC26" s="1">
        <f t="shared" si="17"/>
        <v>3</v>
      </c>
      <c r="BD26" s="1">
        <f t="shared" si="18"/>
        <v>0.3</v>
      </c>
    </row>
    <row r="27" spans="1:56" x14ac:dyDescent="0.25">
      <c r="A27" s="1" t="s">
        <v>328</v>
      </c>
      <c r="B27" s="1">
        <v>123</v>
      </c>
      <c r="C27" s="1" t="s">
        <v>253</v>
      </c>
      <c r="D27" s="1" t="s">
        <v>325</v>
      </c>
      <c r="E27" s="1" t="s">
        <v>37</v>
      </c>
      <c r="F27" s="1" t="s">
        <v>31</v>
      </c>
      <c r="G27" s="1">
        <v>5</v>
      </c>
      <c r="H27" s="1">
        <v>3</v>
      </c>
      <c r="I27" s="1">
        <v>3</v>
      </c>
      <c r="J27" s="1">
        <v>600</v>
      </c>
      <c r="K27" s="1">
        <v>44</v>
      </c>
      <c r="L27" s="1">
        <v>2</v>
      </c>
      <c r="M27" s="1">
        <v>22</v>
      </c>
      <c r="N27" s="1">
        <v>1</v>
      </c>
      <c r="O27" s="1">
        <f t="shared" si="0"/>
        <v>25</v>
      </c>
      <c r="P27" s="1">
        <f t="shared" si="19"/>
        <v>5</v>
      </c>
      <c r="Q27" s="1">
        <f t="shared" si="1"/>
        <v>0.11363636363636363</v>
      </c>
      <c r="R27" s="1">
        <f t="shared" si="2"/>
        <v>80</v>
      </c>
      <c r="S27" s="1">
        <v>520</v>
      </c>
      <c r="T27" s="1">
        <v>39</v>
      </c>
      <c r="U27" s="1">
        <v>1</v>
      </c>
      <c r="V27" s="1">
        <v>19</v>
      </c>
      <c r="W27" s="1">
        <v>0</v>
      </c>
      <c r="X27" s="1">
        <f t="shared" si="3"/>
        <v>20</v>
      </c>
      <c r="Y27" s="1">
        <f t="shared" si="4"/>
        <v>8</v>
      </c>
      <c r="Z27" s="1">
        <f t="shared" si="5"/>
        <v>0.20512820512820512</v>
      </c>
      <c r="AA27" s="1">
        <f t="shared" si="6"/>
        <v>90</v>
      </c>
      <c r="AB27" s="1">
        <v>430</v>
      </c>
      <c r="AC27" s="1">
        <v>32</v>
      </c>
      <c r="AD27" s="1">
        <v>11</v>
      </c>
      <c r="AE27" s="1">
        <v>1</v>
      </c>
      <c r="AF27" s="1">
        <v>0</v>
      </c>
      <c r="AG27" s="1">
        <f t="shared" si="7"/>
        <v>12</v>
      </c>
      <c r="AH27" s="1">
        <f t="shared" si="8"/>
        <v>11</v>
      </c>
      <c r="AI27" s="1">
        <f t="shared" si="9"/>
        <v>0.34375</v>
      </c>
      <c r="AJ27" s="1">
        <f t="shared" si="10"/>
        <v>115</v>
      </c>
      <c r="AK27" s="1">
        <v>315</v>
      </c>
      <c r="AL27" s="1">
        <v>23</v>
      </c>
      <c r="AM27" s="1">
        <v>0</v>
      </c>
      <c r="AN27" s="1">
        <v>1</v>
      </c>
      <c r="AO27" s="1">
        <v>0</v>
      </c>
      <c r="AP27" s="1">
        <f t="shared" si="11"/>
        <v>1</v>
      </c>
      <c r="AQ27" s="1">
        <f t="shared" si="21"/>
        <v>0</v>
      </c>
      <c r="AR27" s="1">
        <f t="shared" si="13"/>
        <v>0</v>
      </c>
      <c r="AS27" s="1">
        <f t="shared" si="14"/>
        <v>157</v>
      </c>
      <c r="AT27" s="1">
        <f t="shared" si="15"/>
        <v>90</v>
      </c>
      <c r="AU27" s="1">
        <f t="shared" si="16"/>
        <v>29</v>
      </c>
      <c r="AV27" s="1">
        <v>39</v>
      </c>
      <c r="AW27" s="1">
        <v>129</v>
      </c>
      <c r="AX27" s="1">
        <v>158</v>
      </c>
      <c r="AY27" s="1">
        <v>16</v>
      </c>
      <c r="AZ27" s="1">
        <v>0</v>
      </c>
      <c r="BA27" s="1">
        <v>0</v>
      </c>
      <c r="BB27" s="1">
        <v>1</v>
      </c>
      <c r="BC27" s="1">
        <f t="shared" si="17"/>
        <v>1</v>
      </c>
      <c r="BD27" s="1">
        <f t="shared" si="18"/>
        <v>6.25E-2</v>
      </c>
    </row>
    <row r="28" spans="1:56" x14ac:dyDescent="0.25">
      <c r="A28" s="1" t="s">
        <v>328</v>
      </c>
      <c r="B28" s="1">
        <v>22</v>
      </c>
      <c r="C28" s="1" t="s">
        <v>261</v>
      </c>
      <c r="D28" s="1" t="s">
        <v>325</v>
      </c>
      <c r="E28" s="1" t="s">
        <v>30</v>
      </c>
      <c r="F28" s="1" t="s">
        <v>31</v>
      </c>
      <c r="G28" s="1">
        <v>6</v>
      </c>
      <c r="H28" s="1">
        <v>3</v>
      </c>
      <c r="I28" s="1">
        <v>1</v>
      </c>
      <c r="J28" s="1">
        <v>700</v>
      </c>
      <c r="K28" s="1">
        <v>75</v>
      </c>
      <c r="L28" s="1">
        <v>9</v>
      </c>
      <c r="M28" s="1">
        <v>30</v>
      </c>
      <c r="N28" s="1">
        <v>14</v>
      </c>
      <c r="O28" s="1">
        <f t="shared" si="0"/>
        <v>53</v>
      </c>
      <c r="P28" s="1">
        <f t="shared" si="19"/>
        <v>9</v>
      </c>
      <c r="Q28" s="1">
        <f t="shared" si="1"/>
        <v>0.12</v>
      </c>
      <c r="R28" s="1">
        <f t="shared" si="2"/>
        <v>100</v>
      </c>
      <c r="S28" s="1">
        <v>600</v>
      </c>
      <c r="T28" s="1">
        <v>60</v>
      </c>
      <c r="U28" s="1">
        <v>11</v>
      </c>
      <c r="V28" s="1">
        <v>25</v>
      </c>
      <c r="W28" s="1">
        <v>8</v>
      </c>
      <c r="X28" s="1">
        <f t="shared" si="3"/>
        <v>44</v>
      </c>
      <c r="Y28" s="1">
        <f t="shared" si="4"/>
        <v>19</v>
      </c>
      <c r="Z28" s="1">
        <f t="shared" si="5"/>
        <v>0.31666666666666665</v>
      </c>
      <c r="AA28" s="1">
        <f t="shared" si="6"/>
        <v>90</v>
      </c>
      <c r="AB28" s="1">
        <v>510</v>
      </c>
      <c r="AC28" s="1">
        <v>51</v>
      </c>
      <c r="AD28" s="1">
        <v>6</v>
      </c>
      <c r="AE28" s="1">
        <v>17</v>
      </c>
      <c r="AF28" s="1">
        <v>2</v>
      </c>
      <c r="AG28" s="1">
        <f t="shared" si="7"/>
        <v>25</v>
      </c>
      <c r="AH28" s="1">
        <f t="shared" si="8"/>
        <v>16</v>
      </c>
      <c r="AI28" s="1">
        <f t="shared" si="9"/>
        <v>0.31372549019607843</v>
      </c>
      <c r="AJ28" s="1">
        <f t="shared" si="10"/>
        <v>105</v>
      </c>
      <c r="AK28" s="1">
        <v>405</v>
      </c>
      <c r="AL28" s="1">
        <v>36</v>
      </c>
      <c r="AM28" s="1">
        <v>7</v>
      </c>
      <c r="AN28" s="1">
        <v>2</v>
      </c>
      <c r="AO28" s="1">
        <v>0</v>
      </c>
      <c r="AP28" s="1">
        <f t="shared" si="11"/>
        <v>9</v>
      </c>
      <c r="AQ28" s="1">
        <f t="shared" si="21"/>
        <v>7</v>
      </c>
      <c r="AR28" s="1">
        <f t="shared" si="13"/>
        <v>0.19444444444444445</v>
      </c>
      <c r="AS28" s="1">
        <f t="shared" si="14"/>
        <v>196</v>
      </c>
      <c r="AT28" s="1">
        <f t="shared" si="15"/>
        <v>141</v>
      </c>
      <c r="AU28" s="1">
        <f t="shared" si="16"/>
        <v>29</v>
      </c>
      <c r="AV28" s="1">
        <v>39</v>
      </c>
      <c r="AW28" s="1">
        <v>180</v>
      </c>
      <c r="AX28" s="1">
        <v>209</v>
      </c>
      <c r="AY28" s="1">
        <v>21</v>
      </c>
      <c r="AZ28" s="1">
        <v>0</v>
      </c>
      <c r="BA28" s="1">
        <v>0</v>
      </c>
      <c r="BB28" s="1">
        <v>2</v>
      </c>
      <c r="BC28" s="1">
        <f t="shared" si="17"/>
        <v>2</v>
      </c>
      <c r="BD28" s="1">
        <f t="shared" si="18"/>
        <v>9.5238095238095233E-2</v>
      </c>
    </row>
    <row r="29" spans="1:56" x14ac:dyDescent="0.25">
      <c r="A29" s="1" t="s">
        <v>328</v>
      </c>
      <c r="B29" s="1">
        <v>22</v>
      </c>
      <c r="C29" s="1" t="s">
        <v>262</v>
      </c>
      <c r="D29" s="1" t="s">
        <v>325</v>
      </c>
      <c r="E29" s="1" t="s">
        <v>30</v>
      </c>
      <c r="F29" s="1" t="s">
        <v>31</v>
      </c>
      <c r="G29" s="1">
        <v>6</v>
      </c>
      <c r="H29" s="1">
        <v>3</v>
      </c>
      <c r="I29" s="1">
        <v>1</v>
      </c>
      <c r="J29" s="1">
        <v>500</v>
      </c>
      <c r="K29" s="1">
        <v>42</v>
      </c>
      <c r="L29" s="1">
        <v>7</v>
      </c>
      <c r="M29" s="1">
        <v>18</v>
      </c>
      <c r="N29" s="1">
        <v>5</v>
      </c>
      <c r="O29" s="1">
        <f t="shared" si="0"/>
        <v>30</v>
      </c>
      <c r="P29" s="1">
        <f t="shared" si="19"/>
        <v>0</v>
      </c>
      <c r="Q29" s="1">
        <f t="shared" si="1"/>
        <v>0</v>
      </c>
      <c r="R29" s="1">
        <f t="shared" si="2"/>
        <v>70</v>
      </c>
      <c r="S29" s="1">
        <v>430</v>
      </c>
      <c r="T29" s="1">
        <v>36</v>
      </c>
      <c r="U29" s="1">
        <v>6</v>
      </c>
      <c r="V29" s="1">
        <v>17</v>
      </c>
      <c r="W29" s="1">
        <v>7</v>
      </c>
      <c r="X29" s="1">
        <f t="shared" si="3"/>
        <v>30</v>
      </c>
      <c r="Y29" s="1">
        <f t="shared" si="4"/>
        <v>16</v>
      </c>
      <c r="Z29" s="1">
        <f t="shared" si="5"/>
        <v>0.44444444444444442</v>
      </c>
      <c r="AA29" s="1">
        <f t="shared" si="6"/>
        <v>80</v>
      </c>
      <c r="AB29" s="1">
        <v>350</v>
      </c>
      <c r="AC29" s="1">
        <v>29</v>
      </c>
      <c r="AD29" s="1">
        <v>5</v>
      </c>
      <c r="AE29" s="1">
        <v>6</v>
      </c>
      <c r="AF29" s="1">
        <v>3</v>
      </c>
      <c r="AG29" s="1">
        <f t="shared" si="7"/>
        <v>14</v>
      </c>
      <c r="AH29" s="1">
        <f t="shared" si="8"/>
        <v>7</v>
      </c>
      <c r="AI29" s="1">
        <f t="shared" si="9"/>
        <v>0.2413793103448276</v>
      </c>
      <c r="AJ29" s="1">
        <f t="shared" si="10"/>
        <v>85</v>
      </c>
      <c r="AK29" s="1">
        <v>265</v>
      </c>
      <c r="AL29" s="1">
        <v>21</v>
      </c>
      <c r="AM29" s="1">
        <v>6</v>
      </c>
      <c r="AN29" s="1">
        <v>1</v>
      </c>
      <c r="AO29" s="1">
        <v>0</v>
      </c>
      <c r="AP29" s="1">
        <f t="shared" si="11"/>
        <v>7</v>
      </c>
      <c r="AQ29" s="1">
        <f t="shared" si="21"/>
        <v>3</v>
      </c>
      <c r="AR29" s="1">
        <f t="shared" si="13"/>
        <v>0.14285714285714285</v>
      </c>
      <c r="AS29" s="1">
        <f t="shared" si="14"/>
        <v>125</v>
      </c>
      <c r="AT29" s="1">
        <f t="shared" si="15"/>
        <v>71</v>
      </c>
      <c r="AU29" s="1">
        <f t="shared" si="16"/>
        <v>35</v>
      </c>
      <c r="AV29" s="1">
        <v>34</v>
      </c>
      <c r="AW29" s="1">
        <v>105</v>
      </c>
      <c r="AX29" s="1">
        <v>140</v>
      </c>
      <c r="AY29" s="1">
        <v>15</v>
      </c>
      <c r="AZ29" s="1">
        <v>0</v>
      </c>
      <c r="BA29" s="1">
        <v>2</v>
      </c>
      <c r="BB29" s="1">
        <v>2</v>
      </c>
      <c r="BC29" s="1">
        <f t="shared" si="17"/>
        <v>4</v>
      </c>
      <c r="BD29" s="1">
        <f t="shared" si="18"/>
        <v>0.26666666666666666</v>
      </c>
    </row>
    <row r="30" spans="1:56" x14ac:dyDescent="0.25">
      <c r="A30" s="1" t="s">
        <v>327</v>
      </c>
      <c r="B30" s="1">
        <v>31</v>
      </c>
      <c r="C30" s="1" t="s">
        <v>72</v>
      </c>
      <c r="D30" s="1" t="s">
        <v>325</v>
      </c>
      <c r="E30" s="1" t="s">
        <v>37</v>
      </c>
      <c r="F30" s="1" t="s">
        <v>34</v>
      </c>
      <c r="G30" s="1">
        <v>1</v>
      </c>
      <c r="H30" s="1">
        <v>3</v>
      </c>
      <c r="I30" s="1">
        <v>3</v>
      </c>
      <c r="J30" s="1">
        <v>1000</v>
      </c>
      <c r="K30" s="1">
        <v>103</v>
      </c>
      <c r="L30" s="1">
        <v>2</v>
      </c>
      <c r="M30" s="1">
        <v>46</v>
      </c>
      <c r="N30" s="1">
        <v>5</v>
      </c>
      <c r="O30" s="1">
        <f t="shared" si="0"/>
        <v>53</v>
      </c>
      <c r="P30" s="1">
        <f t="shared" si="19"/>
        <v>27</v>
      </c>
      <c r="Q30" s="1">
        <f t="shared" si="1"/>
        <v>0.26213592233009708</v>
      </c>
      <c r="R30" s="1">
        <f t="shared" si="2"/>
        <v>90</v>
      </c>
      <c r="S30" s="1">
        <v>910</v>
      </c>
      <c r="T30" s="1">
        <v>89</v>
      </c>
      <c r="U30" s="1">
        <v>2</v>
      </c>
      <c r="V30" s="1">
        <v>24</v>
      </c>
      <c r="W30" s="1">
        <v>0</v>
      </c>
      <c r="X30" s="1">
        <f t="shared" si="3"/>
        <v>26</v>
      </c>
      <c r="Y30" s="1">
        <f t="shared" si="4"/>
        <v>21</v>
      </c>
      <c r="Z30" s="1">
        <f t="shared" si="5"/>
        <v>0.23595505617977527</v>
      </c>
      <c r="AA30" s="1">
        <f t="shared" si="6"/>
        <v>190</v>
      </c>
      <c r="AB30" s="1">
        <v>720</v>
      </c>
      <c r="AC30" s="1">
        <v>64</v>
      </c>
      <c r="AD30" s="1">
        <v>0</v>
      </c>
      <c r="AE30" s="1">
        <v>5</v>
      </c>
      <c r="AF30" s="1">
        <v>0</v>
      </c>
      <c r="AG30" s="1">
        <f t="shared" si="7"/>
        <v>5</v>
      </c>
      <c r="AH30" s="1">
        <f t="shared" si="8"/>
        <v>-4</v>
      </c>
      <c r="AI30" s="1">
        <f t="shared" si="9"/>
        <v>-6.25E-2</v>
      </c>
      <c r="AJ30" s="1">
        <f t="shared" si="10"/>
        <v>210</v>
      </c>
      <c r="AK30" s="1">
        <v>510</v>
      </c>
      <c r="AL30" s="1">
        <v>38</v>
      </c>
      <c r="AM30" s="1">
        <v>2</v>
      </c>
      <c r="AN30" s="1">
        <v>7</v>
      </c>
      <c r="AO30" s="1">
        <v>0</v>
      </c>
      <c r="AP30" s="1">
        <f t="shared" si="11"/>
        <v>9</v>
      </c>
      <c r="AQ30" s="1">
        <f t="shared" si="21"/>
        <v>8</v>
      </c>
      <c r="AR30" s="1">
        <f t="shared" si="13"/>
        <v>0.21052631578947367</v>
      </c>
      <c r="AS30" s="1">
        <f t="shared" si="14"/>
        <v>216</v>
      </c>
      <c r="AT30" s="1">
        <f t="shared" si="15"/>
        <v>207</v>
      </c>
      <c r="AU30" s="1">
        <f t="shared" si="16"/>
        <v>35</v>
      </c>
      <c r="AV30" s="1">
        <v>52</v>
      </c>
      <c r="AW30" s="1">
        <v>259</v>
      </c>
      <c r="AX30" s="1">
        <v>294</v>
      </c>
      <c r="AY30" s="1">
        <v>24</v>
      </c>
      <c r="AZ30" s="1">
        <v>0</v>
      </c>
      <c r="BA30" s="1">
        <v>0</v>
      </c>
      <c r="BB30" s="1">
        <v>1</v>
      </c>
      <c r="BC30" s="1">
        <f t="shared" si="17"/>
        <v>1</v>
      </c>
      <c r="BD30" s="1">
        <f t="shared" si="18"/>
        <v>4.1666666666666664E-2</v>
      </c>
    </row>
    <row r="31" spans="1:56" x14ac:dyDescent="0.25">
      <c r="A31" s="1" t="s">
        <v>327</v>
      </c>
      <c r="B31" s="1">
        <v>31</v>
      </c>
      <c r="C31" s="1" t="s">
        <v>73</v>
      </c>
      <c r="D31" s="1" t="s">
        <v>325</v>
      </c>
      <c r="E31" s="1" t="s">
        <v>37</v>
      </c>
      <c r="F31" s="1" t="s">
        <v>31</v>
      </c>
      <c r="G31" s="1">
        <v>1</v>
      </c>
      <c r="H31" s="1">
        <v>3</v>
      </c>
      <c r="I31" s="1">
        <v>3</v>
      </c>
      <c r="J31" s="1">
        <v>550</v>
      </c>
      <c r="K31" s="1">
        <v>53</v>
      </c>
      <c r="L31" s="1">
        <v>2</v>
      </c>
      <c r="M31" s="1">
        <v>19</v>
      </c>
      <c r="N31" s="1">
        <v>0</v>
      </c>
      <c r="O31" s="1">
        <f t="shared" si="0"/>
        <v>21</v>
      </c>
      <c r="P31" s="1">
        <v>-1</v>
      </c>
      <c r="Q31" s="1">
        <f t="shared" si="1"/>
        <v>-1.8867924528301886E-2</v>
      </c>
      <c r="R31" s="1">
        <f t="shared" si="2"/>
        <v>35</v>
      </c>
      <c r="S31" s="1">
        <v>515</v>
      </c>
      <c r="T31" s="1">
        <v>50</v>
      </c>
      <c r="U31" s="1">
        <v>4</v>
      </c>
      <c r="V31" s="1">
        <v>20</v>
      </c>
      <c r="W31" s="1">
        <v>0</v>
      </c>
      <c r="X31" s="1">
        <f t="shared" si="3"/>
        <v>24</v>
      </c>
      <c r="Y31" s="1">
        <f t="shared" si="4"/>
        <v>21</v>
      </c>
      <c r="Z31" s="1">
        <f t="shared" si="5"/>
        <v>0.42</v>
      </c>
      <c r="AA31" s="1">
        <f t="shared" si="6"/>
        <v>80</v>
      </c>
      <c r="AB31" s="1">
        <v>435</v>
      </c>
      <c r="AC31" s="1">
        <v>38</v>
      </c>
      <c r="AD31" s="1">
        <v>1</v>
      </c>
      <c r="AE31" s="1">
        <v>2</v>
      </c>
      <c r="AF31" s="1">
        <v>0</v>
      </c>
      <c r="AG31" s="1">
        <f t="shared" si="7"/>
        <v>3</v>
      </c>
      <c r="AH31" s="1">
        <f t="shared" si="8"/>
        <v>-1</v>
      </c>
      <c r="AI31" s="1">
        <f t="shared" si="9"/>
        <v>-2.6315789473684209E-2</v>
      </c>
      <c r="AJ31" s="1">
        <f t="shared" si="10"/>
        <v>85</v>
      </c>
      <c r="AK31" s="1">
        <v>350</v>
      </c>
      <c r="AL31" s="1">
        <v>9</v>
      </c>
      <c r="AM31" s="1">
        <v>4</v>
      </c>
      <c r="AN31" s="1">
        <v>0</v>
      </c>
      <c r="AO31" s="1">
        <v>0</v>
      </c>
      <c r="AP31" s="1">
        <f t="shared" si="11"/>
        <v>4</v>
      </c>
      <c r="AQ31" s="1">
        <f t="shared" si="21"/>
        <v>1</v>
      </c>
      <c r="AR31" s="1">
        <f t="shared" si="13"/>
        <v>0.1111111111111111</v>
      </c>
      <c r="AS31" s="1">
        <f t="shared" si="14"/>
        <v>99</v>
      </c>
      <c r="AT31" s="1">
        <f t="shared" si="15"/>
        <v>177</v>
      </c>
      <c r="AU31" s="1">
        <f t="shared" si="16"/>
        <v>19</v>
      </c>
      <c r="AV31" s="1">
        <v>55</v>
      </c>
      <c r="AW31" s="1">
        <v>232</v>
      </c>
      <c r="AX31" s="1">
        <v>251</v>
      </c>
      <c r="AY31" s="1">
        <v>26</v>
      </c>
      <c r="AZ31" s="1">
        <v>3</v>
      </c>
      <c r="BA31" s="1">
        <v>0</v>
      </c>
      <c r="BB31" s="1">
        <v>0</v>
      </c>
      <c r="BC31" s="1">
        <f t="shared" si="17"/>
        <v>3</v>
      </c>
      <c r="BD31" s="1">
        <f t="shared" si="18"/>
        <v>0.11538461538461539</v>
      </c>
    </row>
    <row r="32" spans="1:56" x14ac:dyDescent="0.25">
      <c r="A32" s="1" t="s">
        <v>328</v>
      </c>
      <c r="B32" s="1">
        <v>58</v>
      </c>
      <c r="C32" s="1" t="s">
        <v>171</v>
      </c>
      <c r="D32" s="1" t="s">
        <v>325</v>
      </c>
      <c r="E32" s="1" t="s">
        <v>30</v>
      </c>
      <c r="F32" s="1" t="s">
        <v>31</v>
      </c>
      <c r="G32" s="1">
        <v>4</v>
      </c>
      <c r="H32" s="1">
        <v>3</v>
      </c>
      <c r="I32" s="1">
        <v>1</v>
      </c>
      <c r="J32" s="1">
        <v>750</v>
      </c>
      <c r="K32" s="1">
        <v>143</v>
      </c>
      <c r="L32" s="1">
        <v>14</v>
      </c>
      <c r="M32" s="1">
        <v>63</v>
      </c>
      <c r="N32" s="1">
        <v>14</v>
      </c>
      <c r="O32" s="1">
        <f t="shared" si="0"/>
        <v>91</v>
      </c>
      <c r="P32" s="1">
        <f>O32-X32</f>
        <v>31</v>
      </c>
      <c r="Q32" s="1">
        <f t="shared" si="1"/>
        <v>0.21678321678321677</v>
      </c>
      <c r="R32" s="1">
        <f t="shared" si="2"/>
        <v>120</v>
      </c>
      <c r="S32" s="1">
        <v>630</v>
      </c>
      <c r="T32" s="1">
        <v>124</v>
      </c>
      <c r="U32" s="1">
        <v>7</v>
      </c>
      <c r="V32" s="1">
        <v>43</v>
      </c>
      <c r="W32" s="1">
        <v>10</v>
      </c>
      <c r="X32" s="1">
        <f t="shared" si="3"/>
        <v>60</v>
      </c>
      <c r="Y32" s="1">
        <f t="shared" si="4"/>
        <v>24</v>
      </c>
      <c r="Z32" s="1">
        <f t="shared" si="5"/>
        <v>0.19354838709677419</v>
      </c>
      <c r="AA32" s="1">
        <f t="shared" si="6"/>
        <v>120</v>
      </c>
      <c r="AB32" s="1">
        <v>510</v>
      </c>
      <c r="AC32" s="1">
        <v>75</v>
      </c>
      <c r="AD32" s="1">
        <v>9</v>
      </c>
      <c r="AE32" s="1">
        <v>24</v>
      </c>
      <c r="AF32" s="1">
        <v>3</v>
      </c>
      <c r="AG32" s="1">
        <f t="shared" si="7"/>
        <v>36</v>
      </c>
      <c r="AH32" s="1">
        <f t="shared" si="8"/>
        <v>17</v>
      </c>
      <c r="AI32" s="1">
        <f t="shared" si="9"/>
        <v>0.22666666666666666</v>
      </c>
      <c r="AJ32" s="1">
        <f t="shared" si="10"/>
        <v>90</v>
      </c>
      <c r="AK32" s="1">
        <v>420</v>
      </c>
      <c r="AL32" s="1">
        <v>46</v>
      </c>
      <c r="AM32" s="1">
        <v>4</v>
      </c>
      <c r="AN32" s="1">
        <v>15</v>
      </c>
      <c r="AO32" s="1">
        <v>0</v>
      </c>
      <c r="AP32" s="1">
        <f t="shared" si="11"/>
        <v>19</v>
      </c>
      <c r="AQ32" s="1">
        <f t="shared" si="21"/>
        <v>8</v>
      </c>
      <c r="AR32" s="1">
        <f t="shared" si="13"/>
        <v>0.17391304347826086</v>
      </c>
      <c r="AS32" s="1">
        <f t="shared" si="14"/>
        <v>148</v>
      </c>
      <c r="AT32" s="1">
        <f t="shared" si="15"/>
        <v>192</v>
      </c>
      <c r="AU32" s="1">
        <f t="shared" si="16"/>
        <v>31</v>
      </c>
      <c r="AV32" s="1">
        <v>49</v>
      </c>
      <c r="AW32" s="1">
        <v>241</v>
      </c>
      <c r="AX32" s="1">
        <v>272</v>
      </c>
      <c r="AY32" s="1">
        <v>27</v>
      </c>
      <c r="AZ32" s="1">
        <v>1</v>
      </c>
      <c r="BA32" s="1">
        <v>0</v>
      </c>
      <c r="BB32" s="1">
        <v>10</v>
      </c>
      <c r="BC32" s="1">
        <f t="shared" si="17"/>
        <v>11</v>
      </c>
      <c r="BD32" s="1">
        <f t="shared" si="18"/>
        <v>0.40740740740740738</v>
      </c>
    </row>
    <row r="33" spans="1:56" x14ac:dyDescent="0.25">
      <c r="A33" s="1" t="s">
        <v>328</v>
      </c>
      <c r="B33" s="1">
        <v>58</v>
      </c>
      <c r="C33" s="1" t="s">
        <v>172</v>
      </c>
      <c r="D33" s="1" t="s">
        <v>325</v>
      </c>
      <c r="E33" s="1" t="s">
        <v>30</v>
      </c>
      <c r="F33" s="1" t="s">
        <v>31</v>
      </c>
      <c r="G33" s="1">
        <v>4</v>
      </c>
      <c r="H33" s="1">
        <v>3</v>
      </c>
      <c r="I33" s="1">
        <v>1</v>
      </c>
      <c r="J33" s="1">
        <v>700</v>
      </c>
      <c r="K33" s="1">
        <v>76</v>
      </c>
      <c r="L33" s="1">
        <v>8</v>
      </c>
      <c r="M33" s="1">
        <v>51</v>
      </c>
      <c r="N33" s="1">
        <v>11</v>
      </c>
      <c r="O33" s="1">
        <f t="shared" si="0"/>
        <v>70</v>
      </c>
      <c r="P33" s="1">
        <f>O33-X33</f>
        <v>18</v>
      </c>
      <c r="Q33" s="1">
        <f t="shared" si="1"/>
        <v>0.23684210526315788</v>
      </c>
      <c r="R33" s="1">
        <f t="shared" si="2"/>
        <v>90</v>
      </c>
      <c r="S33" s="1">
        <v>610</v>
      </c>
      <c r="T33" s="1">
        <v>66</v>
      </c>
      <c r="U33" s="1">
        <v>10</v>
      </c>
      <c r="V33" s="1">
        <v>36</v>
      </c>
      <c r="W33" s="1">
        <v>6</v>
      </c>
      <c r="X33" s="1">
        <f t="shared" si="3"/>
        <v>52</v>
      </c>
      <c r="Y33" s="1">
        <f t="shared" si="4"/>
        <v>16</v>
      </c>
      <c r="Z33" s="1">
        <f t="shared" si="5"/>
        <v>0.24242424242424243</v>
      </c>
      <c r="AA33" s="1">
        <f t="shared" si="6"/>
        <v>140</v>
      </c>
      <c r="AB33" s="1">
        <v>470</v>
      </c>
      <c r="AC33" s="1">
        <v>50</v>
      </c>
      <c r="AD33" s="1">
        <v>5</v>
      </c>
      <c r="AE33" s="1">
        <v>25</v>
      </c>
      <c r="AF33" s="1">
        <v>6</v>
      </c>
      <c r="AG33" s="1">
        <f t="shared" si="7"/>
        <v>36</v>
      </c>
      <c r="AH33" s="1">
        <f t="shared" si="8"/>
        <v>8</v>
      </c>
      <c r="AI33" s="1">
        <f t="shared" si="9"/>
        <v>0.16</v>
      </c>
      <c r="AJ33" s="1">
        <f t="shared" si="10"/>
        <v>60</v>
      </c>
      <c r="AK33" s="1">
        <v>410</v>
      </c>
      <c r="AL33" s="1">
        <v>34</v>
      </c>
      <c r="AM33" s="1">
        <v>5</v>
      </c>
      <c r="AN33" s="1">
        <v>23</v>
      </c>
      <c r="AO33" s="1">
        <v>0</v>
      </c>
      <c r="AP33" s="1">
        <f t="shared" si="11"/>
        <v>28</v>
      </c>
      <c r="AQ33" s="1">
        <f t="shared" si="21"/>
        <v>27</v>
      </c>
      <c r="AR33" s="1">
        <f t="shared" si="13"/>
        <v>0.79411764705882348</v>
      </c>
      <c r="AS33" s="1">
        <f t="shared" si="14"/>
        <v>184</v>
      </c>
      <c r="AT33" s="1">
        <f t="shared" si="15"/>
        <v>167</v>
      </c>
      <c r="AU33" s="1">
        <f t="shared" si="16"/>
        <v>31</v>
      </c>
      <c r="AV33" s="1">
        <v>28</v>
      </c>
      <c r="AW33" s="1">
        <v>195</v>
      </c>
      <c r="AX33" s="1">
        <v>226</v>
      </c>
      <c r="AY33" s="1">
        <v>19</v>
      </c>
      <c r="AZ33" s="1">
        <v>0</v>
      </c>
      <c r="BA33" s="1">
        <v>0</v>
      </c>
      <c r="BB33" s="1">
        <v>1</v>
      </c>
      <c r="BC33" s="1">
        <f t="shared" si="17"/>
        <v>1</v>
      </c>
      <c r="BD33" s="1">
        <f t="shared" si="18"/>
        <v>5.2631578947368418E-2</v>
      </c>
    </row>
    <row r="34" spans="1:56" x14ac:dyDescent="0.25">
      <c r="A34" s="1" t="s">
        <v>327</v>
      </c>
      <c r="B34" s="1">
        <v>62</v>
      </c>
      <c r="C34" s="1" t="s">
        <v>162</v>
      </c>
      <c r="D34" s="1" t="s">
        <v>325</v>
      </c>
      <c r="E34" s="1" t="s">
        <v>30</v>
      </c>
      <c r="F34" s="1" t="s">
        <v>34</v>
      </c>
      <c r="G34" s="1">
        <v>3</v>
      </c>
      <c r="H34" s="1">
        <v>3</v>
      </c>
      <c r="I34" s="1">
        <v>2</v>
      </c>
      <c r="J34" s="1">
        <v>900</v>
      </c>
      <c r="K34" s="1">
        <v>89</v>
      </c>
      <c r="L34" s="1">
        <v>2</v>
      </c>
      <c r="M34" s="1">
        <v>16</v>
      </c>
      <c r="N34" s="1">
        <v>9</v>
      </c>
      <c r="O34" s="1">
        <f t="shared" si="0"/>
        <v>27</v>
      </c>
      <c r="P34" s="1">
        <v>4</v>
      </c>
      <c r="Q34" s="1">
        <f t="shared" si="1"/>
        <v>4.49438202247191E-2</v>
      </c>
      <c r="R34" s="1">
        <f t="shared" ref="R34:R65" si="22">J34-S34</f>
        <v>130</v>
      </c>
      <c r="S34" s="1">
        <v>770</v>
      </c>
      <c r="T34" s="1">
        <v>72</v>
      </c>
      <c r="U34" s="1">
        <v>5</v>
      </c>
      <c r="V34" s="1">
        <v>21</v>
      </c>
      <c r="W34" s="1">
        <v>5</v>
      </c>
      <c r="X34" s="1">
        <f t="shared" si="3"/>
        <v>31</v>
      </c>
      <c r="Y34" s="1">
        <f t="shared" si="4"/>
        <v>6</v>
      </c>
      <c r="Z34" s="1">
        <f t="shared" si="5"/>
        <v>8.3333333333333329E-2</v>
      </c>
      <c r="AA34" s="1">
        <f t="shared" ref="AA34:AA65" si="23">S34-AB34</f>
        <v>160</v>
      </c>
      <c r="AB34" s="1">
        <v>610</v>
      </c>
      <c r="AC34" s="1">
        <v>61</v>
      </c>
      <c r="AD34" s="1">
        <v>5</v>
      </c>
      <c r="AE34" s="1">
        <v>20</v>
      </c>
      <c r="AF34" s="1">
        <v>0</v>
      </c>
      <c r="AG34" s="1">
        <f t="shared" si="7"/>
        <v>25</v>
      </c>
      <c r="AH34" s="1">
        <f t="shared" si="8"/>
        <v>20</v>
      </c>
      <c r="AI34" s="1">
        <f t="shared" si="9"/>
        <v>0.32786885245901637</v>
      </c>
      <c r="AJ34" s="1">
        <f t="shared" si="10"/>
        <v>100</v>
      </c>
      <c r="AK34" s="1">
        <v>510</v>
      </c>
      <c r="AL34" s="1">
        <v>34</v>
      </c>
      <c r="AM34" s="1">
        <v>3</v>
      </c>
      <c r="AN34" s="1">
        <v>2</v>
      </c>
      <c r="AO34" s="1">
        <v>0</v>
      </c>
      <c r="AP34" s="1">
        <f t="shared" si="11"/>
        <v>5</v>
      </c>
      <c r="AQ34" s="1">
        <f t="shared" si="21"/>
        <v>4</v>
      </c>
      <c r="AR34" s="1">
        <f t="shared" si="13"/>
        <v>0.11764705882352941</v>
      </c>
      <c r="AS34" s="1">
        <f t="shared" si="14"/>
        <v>204</v>
      </c>
      <c r="AT34" s="1">
        <f t="shared" ref="AT34:AT65" si="24">AW34-AV34</f>
        <v>233</v>
      </c>
      <c r="AU34" s="1">
        <f t="shared" ref="AU34:AU65" si="25">AX34-AW34</f>
        <v>28</v>
      </c>
      <c r="AV34" s="1">
        <v>45</v>
      </c>
      <c r="AW34" s="1">
        <v>278</v>
      </c>
      <c r="AX34" s="1">
        <v>306</v>
      </c>
      <c r="AY34" s="1">
        <v>29</v>
      </c>
      <c r="AZ34" s="1">
        <v>0</v>
      </c>
      <c r="BA34" s="1">
        <v>1</v>
      </c>
      <c r="BB34" s="1">
        <v>0</v>
      </c>
      <c r="BC34" s="1">
        <f t="shared" si="17"/>
        <v>1</v>
      </c>
      <c r="BD34" s="1">
        <f t="shared" si="18"/>
        <v>3.4482758620689655E-2</v>
      </c>
    </row>
    <row r="35" spans="1:56" x14ac:dyDescent="0.25">
      <c r="A35" s="1" t="s">
        <v>327</v>
      </c>
      <c r="B35" s="1">
        <v>62</v>
      </c>
      <c r="C35" s="1" t="s">
        <v>163</v>
      </c>
      <c r="D35" s="1" t="s">
        <v>325</v>
      </c>
      <c r="E35" s="1" t="s">
        <v>30</v>
      </c>
      <c r="F35" s="1" t="s">
        <v>31</v>
      </c>
      <c r="G35" s="1">
        <v>3</v>
      </c>
      <c r="H35" s="1">
        <v>3</v>
      </c>
      <c r="I35" s="1">
        <v>2</v>
      </c>
      <c r="J35" s="1">
        <v>850</v>
      </c>
      <c r="K35" s="1">
        <v>79</v>
      </c>
      <c r="L35" s="1">
        <v>8</v>
      </c>
      <c r="M35" s="1">
        <v>24</v>
      </c>
      <c r="N35" s="1">
        <v>5</v>
      </c>
      <c r="O35" s="1">
        <f t="shared" si="0"/>
        <v>37</v>
      </c>
      <c r="P35" s="1">
        <v>6</v>
      </c>
      <c r="Q35" s="1">
        <f t="shared" si="1"/>
        <v>7.5949367088607597E-2</v>
      </c>
      <c r="R35" s="1">
        <f t="shared" si="22"/>
        <v>155</v>
      </c>
      <c r="S35" s="1">
        <v>695</v>
      </c>
      <c r="T35" s="1">
        <v>62</v>
      </c>
      <c r="U35" s="1">
        <v>2</v>
      </c>
      <c r="V35" s="1">
        <v>30</v>
      </c>
      <c r="W35" s="1">
        <v>6</v>
      </c>
      <c r="X35" s="1">
        <f t="shared" si="3"/>
        <v>38</v>
      </c>
      <c r="Y35" s="1">
        <f t="shared" si="4"/>
        <v>15</v>
      </c>
      <c r="Z35" s="1">
        <f t="shared" si="5"/>
        <v>0.24193548387096775</v>
      </c>
      <c r="AA35" s="1">
        <f t="shared" si="23"/>
        <v>145</v>
      </c>
      <c r="AB35" s="1">
        <v>550</v>
      </c>
      <c r="AC35" s="1">
        <v>49</v>
      </c>
      <c r="AD35" s="1">
        <v>1</v>
      </c>
      <c r="AE35" s="1">
        <v>22</v>
      </c>
      <c r="AF35" s="1">
        <v>0</v>
      </c>
      <c r="AG35" s="1">
        <f t="shared" si="7"/>
        <v>23</v>
      </c>
      <c r="AH35" s="1">
        <f t="shared" si="8"/>
        <v>20</v>
      </c>
      <c r="AI35" s="1">
        <f t="shared" si="9"/>
        <v>0.40816326530612246</v>
      </c>
      <c r="AJ35" s="1">
        <f t="shared" si="10"/>
        <v>80</v>
      </c>
      <c r="AK35" s="1">
        <v>470</v>
      </c>
      <c r="AL35" s="1">
        <v>32</v>
      </c>
      <c r="AM35" s="1">
        <v>0</v>
      </c>
      <c r="AN35" s="1">
        <v>3</v>
      </c>
      <c r="AO35" s="1">
        <v>0</v>
      </c>
      <c r="AP35" s="1">
        <f t="shared" si="11"/>
        <v>3</v>
      </c>
      <c r="AQ35" s="1">
        <f t="shared" si="21"/>
        <v>2</v>
      </c>
      <c r="AR35" s="1">
        <f t="shared" si="13"/>
        <v>6.25E-2</v>
      </c>
      <c r="AS35" s="1">
        <f t="shared" si="14"/>
        <v>193</v>
      </c>
      <c r="AT35" s="1">
        <f t="shared" si="24"/>
        <v>198</v>
      </c>
      <c r="AU35" s="1">
        <f t="shared" si="25"/>
        <v>36</v>
      </c>
      <c r="AV35" s="1">
        <v>43</v>
      </c>
      <c r="AW35" s="1">
        <v>241</v>
      </c>
      <c r="AX35" s="1">
        <v>277</v>
      </c>
      <c r="AY35" s="1">
        <v>22</v>
      </c>
      <c r="AZ35" s="1">
        <v>0</v>
      </c>
      <c r="BA35" s="1">
        <v>0</v>
      </c>
      <c r="BB35" s="1">
        <v>1</v>
      </c>
      <c r="BC35" s="1">
        <f t="shared" si="17"/>
        <v>1</v>
      </c>
      <c r="BD35" s="1">
        <f t="shared" si="18"/>
        <v>4.5454545454545456E-2</v>
      </c>
    </row>
    <row r="36" spans="1:56" x14ac:dyDescent="0.25">
      <c r="A36" s="1" t="s">
        <v>327</v>
      </c>
      <c r="B36" s="1">
        <v>111</v>
      </c>
      <c r="C36" s="1" t="s">
        <v>71</v>
      </c>
      <c r="D36" s="1" t="s">
        <v>324</v>
      </c>
      <c r="E36" s="1" t="s">
        <v>30</v>
      </c>
      <c r="F36" s="1" t="s">
        <v>31</v>
      </c>
      <c r="G36" s="1">
        <v>1</v>
      </c>
      <c r="H36" s="1">
        <v>4</v>
      </c>
      <c r="I36" s="1">
        <v>2</v>
      </c>
      <c r="J36" s="1">
        <v>800</v>
      </c>
      <c r="K36" s="1">
        <v>76</v>
      </c>
      <c r="L36" s="1">
        <v>10</v>
      </c>
      <c r="M36" s="1">
        <v>31</v>
      </c>
      <c r="N36" s="1">
        <v>5</v>
      </c>
      <c r="O36" s="1">
        <f t="shared" si="0"/>
        <v>46</v>
      </c>
      <c r="P36" s="1">
        <f>O36-X36</f>
        <v>1</v>
      </c>
      <c r="Q36" s="1">
        <f t="shared" si="1"/>
        <v>1.3157894736842105E-2</v>
      </c>
      <c r="R36" s="1">
        <f t="shared" si="22"/>
        <v>110</v>
      </c>
      <c r="S36" s="1">
        <v>690</v>
      </c>
      <c r="T36" s="1">
        <v>60</v>
      </c>
      <c r="U36" s="1">
        <v>10</v>
      </c>
      <c r="V36" s="1">
        <v>30</v>
      </c>
      <c r="W36" s="1">
        <v>5</v>
      </c>
      <c r="X36" s="1">
        <f t="shared" si="3"/>
        <v>45</v>
      </c>
      <c r="Y36" s="1">
        <f t="shared" si="4"/>
        <v>22</v>
      </c>
      <c r="Z36" s="1">
        <f t="shared" si="5"/>
        <v>0.36666666666666664</v>
      </c>
      <c r="AA36" s="1">
        <f t="shared" si="23"/>
        <v>130</v>
      </c>
      <c r="AB36" s="1">
        <v>560</v>
      </c>
      <c r="AC36" s="1">
        <v>46</v>
      </c>
      <c r="AD36" s="1">
        <v>5</v>
      </c>
      <c r="AE36" s="1">
        <v>16</v>
      </c>
      <c r="AF36" s="1">
        <v>2</v>
      </c>
      <c r="AG36" s="1">
        <f t="shared" si="7"/>
        <v>23</v>
      </c>
      <c r="AH36" s="1">
        <f t="shared" si="8"/>
        <v>15</v>
      </c>
      <c r="AI36" s="1">
        <f t="shared" si="9"/>
        <v>0.32608695652173914</v>
      </c>
      <c r="AJ36" s="1">
        <f t="shared" si="10"/>
        <v>105</v>
      </c>
      <c r="AK36" s="1">
        <v>455</v>
      </c>
      <c r="AL36" s="1">
        <v>31</v>
      </c>
      <c r="AM36" s="1">
        <v>3</v>
      </c>
      <c r="AN36" s="1">
        <v>5</v>
      </c>
      <c r="AO36" s="1">
        <v>0</v>
      </c>
      <c r="AP36" s="1">
        <f t="shared" si="11"/>
        <v>8</v>
      </c>
      <c r="AQ36" s="1">
        <f t="shared" si="21"/>
        <v>7</v>
      </c>
      <c r="AR36" s="1">
        <f t="shared" si="13"/>
        <v>0.22580645161290322</v>
      </c>
      <c r="AS36" s="1">
        <f t="shared" si="14"/>
        <v>189</v>
      </c>
      <c r="AT36" s="1">
        <f t="shared" si="24"/>
        <v>211</v>
      </c>
      <c r="AU36" s="1">
        <f t="shared" si="25"/>
        <v>39</v>
      </c>
      <c r="AV36" s="1">
        <v>16</v>
      </c>
      <c r="AW36" s="1">
        <v>227</v>
      </c>
      <c r="AX36" s="1">
        <v>266</v>
      </c>
      <c r="AY36" s="1">
        <v>27</v>
      </c>
      <c r="AZ36" s="1">
        <v>1</v>
      </c>
      <c r="BA36" s="1">
        <v>0</v>
      </c>
      <c r="BB36" s="1">
        <v>0</v>
      </c>
      <c r="BC36" s="1">
        <f t="shared" si="17"/>
        <v>1</v>
      </c>
      <c r="BD36" s="1">
        <f t="shared" si="18"/>
        <v>3.7037037037037035E-2</v>
      </c>
    </row>
    <row r="37" spans="1:56" x14ac:dyDescent="0.25">
      <c r="A37" s="1" t="s">
        <v>328</v>
      </c>
      <c r="B37" s="1">
        <v>142</v>
      </c>
      <c r="C37" s="1" t="s">
        <v>173</v>
      </c>
      <c r="D37" s="1" t="s">
        <v>325</v>
      </c>
      <c r="E37" s="1" t="s">
        <v>37</v>
      </c>
      <c r="F37" s="1" t="s">
        <v>34</v>
      </c>
      <c r="G37" s="1">
        <v>4</v>
      </c>
      <c r="H37" s="1">
        <v>4</v>
      </c>
      <c r="I37" s="1">
        <v>3</v>
      </c>
      <c r="J37" s="1">
        <v>750</v>
      </c>
      <c r="K37" s="1">
        <v>65</v>
      </c>
      <c r="L37" s="1">
        <v>8</v>
      </c>
      <c r="M37" s="1">
        <v>39</v>
      </c>
      <c r="N37" s="1">
        <v>5</v>
      </c>
      <c r="O37" s="1">
        <f t="shared" si="0"/>
        <v>52</v>
      </c>
      <c r="P37" s="1">
        <f>O37-X37</f>
        <v>14</v>
      </c>
      <c r="Q37" s="1">
        <f t="shared" si="1"/>
        <v>0.2153846153846154</v>
      </c>
      <c r="R37" s="1">
        <f t="shared" si="22"/>
        <v>90</v>
      </c>
      <c r="S37" s="1">
        <v>660</v>
      </c>
      <c r="T37" s="1">
        <v>55</v>
      </c>
      <c r="U37" s="1">
        <v>6</v>
      </c>
      <c r="V37" s="1">
        <v>29</v>
      </c>
      <c r="W37" s="1">
        <v>3</v>
      </c>
      <c r="X37" s="1">
        <f t="shared" si="3"/>
        <v>38</v>
      </c>
      <c r="Y37" s="1">
        <f t="shared" si="4"/>
        <v>16</v>
      </c>
      <c r="Z37" s="1">
        <f t="shared" si="5"/>
        <v>0.29090909090909089</v>
      </c>
      <c r="AA37" s="1">
        <f t="shared" si="23"/>
        <v>85</v>
      </c>
      <c r="AB37" s="1">
        <v>575</v>
      </c>
      <c r="AC37" s="1">
        <v>47</v>
      </c>
      <c r="AD37" s="1">
        <v>2</v>
      </c>
      <c r="AE37" s="1">
        <v>19</v>
      </c>
      <c r="AF37" s="1">
        <v>1</v>
      </c>
      <c r="AG37" s="1">
        <f t="shared" si="7"/>
        <v>22</v>
      </c>
      <c r="AH37" s="1">
        <f t="shared" si="8"/>
        <v>14</v>
      </c>
      <c r="AI37" s="1">
        <f t="shared" si="9"/>
        <v>0.2978723404255319</v>
      </c>
      <c r="AJ37" s="1">
        <f t="shared" si="10"/>
        <v>85</v>
      </c>
      <c r="AK37" s="1">
        <v>490</v>
      </c>
      <c r="AL37" s="1">
        <v>34</v>
      </c>
      <c r="AM37" s="1">
        <v>2</v>
      </c>
      <c r="AN37" s="1">
        <v>6</v>
      </c>
      <c r="AO37" s="1">
        <v>0</v>
      </c>
      <c r="AP37" s="1">
        <f t="shared" si="11"/>
        <v>8</v>
      </c>
      <c r="AQ37" s="1">
        <f t="shared" si="21"/>
        <v>4</v>
      </c>
      <c r="AR37" s="1">
        <f t="shared" si="13"/>
        <v>0.11764705882352941</v>
      </c>
      <c r="AS37" s="1">
        <f t="shared" si="14"/>
        <v>204</v>
      </c>
      <c r="AT37" s="1">
        <f t="shared" si="24"/>
        <v>155</v>
      </c>
      <c r="AU37" s="1">
        <f t="shared" si="25"/>
        <v>63</v>
      </c>
      <c r="AV37" s="1">
        <v>68</v>
      </c>
      <c r="AW37" s="1">
        <v>223</v>
      </c>
      <c r="AX37" s="1">
        <v>286</v>
      </c>
      <c r="AY37" s="1">
        <v>24</v>
      </c>
      <c r="AZ37" s="1">
        <v>0</v>
      </c>
      <c r="BA37" s="1">
        <v>1</v>
      </c>
      <c r="BB37" s="1">
        <v>3</v>
      </c>
      <c r="BC37" s="1">
        <f t="shared" si="17"/>
        <v>4</v>
      </c>
      <c r="BD37" s="1">
        <f t="shared" si="18"/>
        <v>0.16666666666666666</v>
      </c>
    </row>
    <row r="38" spans="1:56" x14ac:dyDescent="0.25">
      <c r="A38" s="1" t="s">
        <v>328</v>
      </c>
      <c r="B38" s="1">
        <v>142</v>
      </c>
      <c r="C38" s="1" t="s">
        <v>174</v>
      </c>
      <c r="D38" s="1" t="s">
        <v>325</v>
      </c>
      <c r="E38" s="1" t="s">
        <v>37</v>
      </c>
      <c r="F38" s="1" t="s">
        <v>31</v>
      </c>
      <c r="G38" s="1">
        <v>4</v>
      </c>
      <c r="H38" s="1">
        <v>4</v>
      </c>
      <c r="I38" s="1">
        <v>3</v>
      </c>
      <c r="J38" s="1">
        <v>700</v>
      </c>
      <c r="K38" s="1">
        <v>64</v>
      </c>
      <c r="L38" s="1">
        <v>6</v>
      </c>
      <c r="M38" s="1">
        <v>36</v>
      </c>
      <c r="N38" s="1">
        <v>0</v>
      </c>
      <c r="O38" s="1">
        <f t="shared" si="0"/>
        <v>42</v>
      </c>
      <c r="P38" s="1">
        <f>O38-X38</f>
        <v>5</v>
      </c>
      <c r="Q38" s="1">
        <f t="shared" si="1"/>
        <v>7.8125E-2</v>
      </c>
      <c r="R38" s="1">
        <f t="shared" si="22"/>
        <v>60</v>
      </c>
      <c r="S38" s="1">
        <v>640</v>
      </c>
      <c r="T38" s="1">
        <v>59</v>
      </c>
      <c r="U38" s="1">
        <v>5</v>
      </c>
      <c r="V38" s="1">
        <v>32</v>
      </c>
      <c r="W38" s="1">
        <v>0</v>
      </c>
      <c r="X38" s="1">
        <f t="shared" si="3"/>
        <v>37</v>
      </c>
      <c r="Y38" s="1">
        <f t="shared" si="4"/>
        <v>19</v>
      </c>
      <c r="Z38" s="1">
        <f t="shared" si="5"/>
        <v>0.32203389830508472</v>
      </c>
      <c r="AA38" s="1">
        <f t="shared" si="23"/>
        <v>80</v>
      </c>
      <c r="AB38" s="1">
        <v>560</v>
      </c>
      <c r="AC38" s="1">
        <v>49</v>
      </c>
      <c r="AD38" s="1">
        <v>2</v>
      </c>
      <c r="AE38" s="1">
        <v>15</v>
      </c>
      <c r="AF38" s="1">
        <v>1</v>
      </c>
      <c r="AG38" s="1">
        <f t="shared" si="7"/>
        <v>18</v>
      </c>
      <c r="AH38" s="1">
        <f t="shared" si="8"/>
        <v>14</v>
      </c>
      <c r="AI38" s="1">
        <f t="shared" si="9"/>
        <v>0.2857142857142857</v>
      </c>
      <c r="AJ38" s="1">
        <f t="shared" si="10"/>
        <v>90</v>
      </c>
      <c r="AK38" s="1">
        <v>470</v>
      </c>
      <c r="AL38" s="1">
        <v>35</v>
      </c>
      <c r="AM38" s="1">
        <v>1</v>
      </c>
      <c r="AN38" s="1">
        <v>3</v>
      </c>
      <c r="AO38" s="1">
        <v>0</v>
      </c>
      <c r="AP38" s="1">
        <f t="shared" si="11"/>
        <v>4</v>
      </c>
      <c r="AQ38" s="1">
        <f t="shared" si="21"/>
        <v>4</v>
      </c>
      <c r="AR38" s="1">
        <f t="shared" si="13"/>
        <v>0.11428571428571428</v>
      </c>
      <c r="AS38" s="1">
        <f t="shared" si="14"/>
        <v>164</v>
      </c>
      <c r="AT38" s="1">
        <f t="shared" si="24"/>
        <v>209</v>
      </c>
      <c r="AU38" s="1">
        <f t="shared" si="25"/>
        <v>19</v>
      </c>
      <c r="AV38" s="1">
        <v>78</v>
      </c>
      <c r="AW38" s="1">
        <v>287</v>
      </c>
      <c r="AX38" s="1">
        <v>306</v>
      </c>
      <c r="AY38" s="1">
        <v>25</v>
      </c>
      <c r="AZ38" s="1"/>
      <c r="BA38" s="1"/>
      <c r="BB38" s="1"/>
      <c r="BC38" s="1"/>
      <c r="BD38" s="1">
        <f t="shared" si="18"/>
        <v>0</v>
      </c>
    </row>
    <row r="39" spans="1:56" x14ac:dyDescent="0.25">
      <c r="A39" s="1" t="s">
        <v>327</v>
      </c>
      <c r="B39" s="1">
        <v>44</v>
      </c>
      <c r="C39" s="1" t="s">
        <v>160</v>
      </c>
      <c r="D39" s="1" t="s">
        <v>325</v>
      </c>
      <c r="E39" s="1" t="s">
        <v>37</v>
      </c>
      <c r="F39" s="1" t="s">
        <v>31</v>
      </c>
      <c r="G39" s="1">
        <v>3</v>
      </c>
      <c r="H39" s="1">
        <v>4</v>
      </c>
      <c r="I39" s="1">
        <v>3</v>
      </c>
      <c r="J39" s="1">
        <v>850</v>
      </c>
      <c r="K39" s="1">
        <v>83</v>
      </c>
      <c r="L39" s="1">
        <v>5</v>
      </c>
      <c r="M39" s="1">
        <v>32</v>
      </c>
      <c r="N39" s="1">
        <v>1</v>
      </c>
      <c r="O39" s="1">
        <f t="shared" si="0"/>
        <v>38</v>
      </c>
      <c r="P39" s="1">
        <f>O39-X39</f>
        <v>13</v>
      </c>
      <c r="Q39" s="1">
        <f t="shared" si="1"/>
        <v>0.15662650602409639</v>
      </c>
      <c r="R39" s="1">
        <f t="shared" si="22"/>
        <v>10</v>
      </c>
      <c r="S39" s="1">
        <v>840</v>
      </c>
      <c r="T39" s="1">
        <v>68</v>
      </c>
      <c r="U39" s="1">
        <v>4</v>
      </c>
      <c r="V39" s="1">
        <v>21</v>
      </c>
      <c r="W39" s="1">
        <v>0</v>
      </c>
      <c r="X39" s="1">
        <f t="shared" si="3"/>
        <v>25</v>
      </c>
      <c r="Y39" s="1">
        <f t="shared" si="4"/>
        <v>8</v>
      </c>
      <c r="Z39" s="1">
        <f t="shared" si="5"/>
        <v>0.11764705882352941</v>
      </c>
      <c r="AA39" s="1">
        <f t="shared" si="23"/>
        <v>160</v>
      </c>
      <c r="AB39" s="1">
        <v>680</v>
      </c>
      <c r="AC39" s="1">
        <v>52</v>
      </c>
      <c r="AD39" s="1">
        <v>7</v>
      </c>
      <c r="AE39" s="1">
        <v>10</v>
      </c>
      <c r="AF39" s="1">
        <v>0</v>
      </c>
      <c r="AG39" s="1">
        <f t="shared" si="7"/>
        <v>17</v>
      </c>
      <c r="AH39" s="1">
        <f t="shared" si="8"/>
        <v>13</v>
      </c>
      <c r="AI39" s="1">
        <f t="shared" si="9"/>
        <v>0.25</v>
      </c>
      <c r="AJ39" s="1">
        <f t="shared" si="10"/>
        <v>190</v>
      </c>
      <c r="AK39" s="1">
        <v>490</v>
      </c>
      <c r="AL39" s="1">
        <v>38</v>
      </c>
      <c r="AM39" s="1">
        <v>4</v>
      </c>
      <c r="AN39" s="1">
        <v>0</v>
      </c>
      <c r="AO39" s="1">
        <v>0</v>
      </c>
      <c r="AP39" s="1">
        <f t="shared" si="11"/>
        <v>4</v>
      </c>
      <c r="AQ39" s="1">
        <f t="shared" si="21"/>
        <v>0</v>
      </c>
      <c r="AR39" s="1">
        <f t="shared" si="13"/>
        <v>0</v>
      </c>
      <c r="AS39" s="1">
        <f t="shared" si="14"/>
        <v>180</v>
      </c>
      <c r="AT39" s="1">
        <f t="shared" si="24"/>
        <v>201</v>
      </c>
      <c r="AU39" s="1">
        <f t="shared" si="25"/>
        <v>39</v>
      </c>
      <c r="AV39" s="1">
        <v>70</v>
      </c>
      <c r="AW39" s="1">
        <v>271</v>
      </c>
      <c r="AX39" s="1">
        <v>310</v>
      </c>
      <c r="AY39" s="1">
        <v>28</v>
      </c>
      <c r="AZ39" s="1">
        <v>0</v>
      </c>
      <c r="BA39" s="1">
        <v>1</v>
      </c>
      <c r="BB39" s="1">
        <v>3</v>
      </c>
      <c r="BC39" s="1">
        <f t="shared" ref="BC39:BC102" si="26">SUM(AZ39:BB39)</f>
        <v>4</v>
      </c>
      <c r="BD39" s="1">
        <f t="shared" si="18"/>
        <v>0.14285714285714285</v>
      </c>
    </row>
    <row r="40" spans="1:56" x14ac:dyDescent="0.25">
      <c r="A40" s="1" t="s">
        <v>327</v>
      </c>
      <c r="B40" s="1">
        <v>44</v>
      </c>
      <c r="C40" s="1" t="s">
        <v>161</v>
      </c>
      <c r="D40" s="1" t="s">
        <v>325</v>
      </c>
      <c r="E40" s="1" t="s">
        <v>37</v>
      </c>
      <c r="F40" s="1" t="s">
        <v>34</v>
      </c>
      <c r="G40" s="1">
        <v>3</v>
      </c>
      <c r="H40" s="1">
        <v>4</v>
      </c>
      <c r="I40" s="1">
        <v>3</v>
      </c>
      <c r="J40" s="1">
        <v>900</v>
      </c>
      <c r="K40" s="1">
        <v>78</v>
      </c>
      <c r="L40" s="1">
        <v>2</v>
      </c>
      <c r="M40" s="1">
        <v>21</v>
      </c>
      <c r="N40" s="1">
        <v>0</v>
      </c>
      <c r="O40" s="1">
        <f t="shared" si="0"/>
        <v>23</v>
      </c>
      <c r="P40" s="1">
        <v>-1</v>
      </c>
      <c r="Q40" s="1">
        <f t="shared" si="1"/>
        <v>-1.282051282051282E-2</v>
      </c>
      <c r="R40" s="1">
        <f t="shared" si="22"/>
        <v>120</v>
      </c>
      <c r="S40" s="1">
        <v>780</v>
      </c>
      <c r="T40" s="1">
        <v>62</v>
      </c>
      <c r="U40" s="1">
        <v>3</v>
      </c>
      <c r="V40" s="1">
        <v>22</v>
      </c>
      <c r="W40" s="1">
        <v>0</v>
      </c>
      <c r="X40" s="1">
        <f t="shared" si="3"/>
        <v>25</v>
      </c>
      <c r="Y40" s="1">
        <f t="shared" si="4"/>
        <v>17</v>
      </c>
      <c r="Z40" s="1">
        <f t="shared" si="5"/>
        <v>0.27419354838709675</v>
      </c>
      <c r="AA40" s="1">
        <f t="shared" si="23"/>
        <v>140</v>
      </c>
      <c r="AB40" s="1">
        <v>640</v>
      </c>
      <c r="AC40" s="1">
        <v>52</v>
      </c>
      <c r="AD40" s="1">
        <v>1</v>
      </c>
      <c r="AE40" s="1">
        <v>7</v>
      </c>
      <c r="AF40" s="1">
        <v>0</v>
      </c>
      <c r="AG40" s="1">
        <f t="shared" si="7"/>
        <v>8</v>
      </c>
      <c r="AH40" s="1">
        <f t="shared" si="8"/>
        <v>6</v>
      </c>
      <c r="AI40" s="1">
        <f t="shared" si="9"/>
        <v>0.11538461538461539</v>
      </c>
      <c r="AJ40" s="1">
        <f t="shared" si="10"/>
        <v>180</v>
      </c>
      <c r="AK40" s="1">
        <v>460</v>
      </c>
      <c r="AL40" s="1">
        <v>32</v>
      </c>
      <c r="AM40" s="1">
        <v>2</v>
      </c>
      <c r="AN40" s="1">
        <v>0</v>
      </c>
      <c r="AO40" s="1">
        <v>0</v>
      </c>
      <c r="AP40" s="1">
        <f t="shared" si="11"/>
        <v>2</v>
      </c>
      <c r="AQ40" s="1">
        <f t="shared" si="21"/>
        <v>0</v>
      </c>
      <c r="AR40" s="1">
        <f t="shared" si="13"/>
        <v>0</v>
      </c>
      <c r="AS40" s="1">
        <f t="shared" si="14"/>
        <v>152</v>
      </c>
      <c r="AT40" s="1">
        <f t="shared" si="24"/>
        <v>188</v>
      </c>
      <c r="AU40" s="1">
        <f t="shared" si="25"/>
        <v>55</v>
      </c>
      <c r="AV40" s="1">
        <v>65</v>
      </c>
      <c r="AW40" s="1">
        <v>253</v>
      </c>
      <c r="AX40" s="1">
        <v>308</v>
      </c>
      <c r="AY40" s="1">
        <v>28</v>
      </c>
      <c r="AZ40" s="1">
        <v>0</v>
      </c>
      <c r="BA40" s="1">
        <v>0</v>
      </c>
      <c r="BB40" s="1">
        <v>2</v>
      </c>
      <c r="BC40" s="1">
        <f t="shared" si="26"/>
        <v>2</v>
      </c>
      <c r="BD40" s="1">
        <f t="shared" si="18"/>
        <v>7.1428571428571425E-2</v>
      </c>
    </row>
    <row r="41" spans="1:56" x14ac:dyDescent="0.25">
      <c r="A41" s="1" t="s">
        <v>328</v>
      </c>
      <c r="B41" s="1">
        <v>48</v>
      </c>
      <c r="C41" s="1" t="s">
        <v>263</v>
      </c>
      <c r="D41" s="1" t="s">
        <v>325</v>
      </c>
      <c r="E41" s="1" t="s">
        <v>37</v>
      </c>
      <c r="F41" s="1" t="s">
        <v>31</v>
      </c>
      <c r="G41" s="1">
        <v>6</v>
      </c>
      <c r="H41" s="1">
        <v>4</v>
      </c>
      <c r="I41" s="1">
        <v>3</v>
      </c>
      <c r="J41" s="1">
        <v>700</v>
      </c>
      <c r="K41" s="1">
        <v>64</v>
      </c>
      <c r="L41" s="1">
        <v>1</v>
      </c>
      <c r="M41" s="1">
        <v>27</v>
      </c>
      <c r="N41" s="1">
        <v>1</v>
      </c>
      <c r="O41" s="1">
        <f t="shared" si="0"/>
        <v>29</v>
      </c>
      <c r="P41" s="1">
        <f>O41-X41</f>
        <v>9</v>
      </c>
      <c r="Q41" s="1">
        <f t="shared" si="1"/>
        <v>0.140625</v>
      </c>
      <c r="R41" s="1">
        <f t="shared" si="22"/>
        <v>20</v>
      </c>
      <c r="S41" s="1">
        <v>680</v>
      </c>
      <c r="T41" s="1">
        <v>59</v>
      </c>
      <c r="U41" s="1">
        <v>0</v>
      </c>
      <c r="V41" s="1">
        <v>20</v>
      </c>
      <c r="W41" s="1">
        <v>0</v>
      </c>
      <c r="X41" s="1">
        <f t="shared" si="3"/>
        <v>20</v>
      </c>
      <c r="Y41" s="1">
        <f t="shared" si="4"/>
        <v>12</v>
      </c>
      <c r="Z41" s="1">
        <f t="shared" si="5"/>
        <v>0.20338983050847459</v>
      </c>
      <c r="AA41" s="1">
        <f t="shared" si="23"/>
        <v>140</v>
      </c>
      <c r="AB41" s="1">
        <v>540</v>
      </c>
      <c r="AC41" s="1">
        <v>44</v>
      </c>
      <c r="AD41" s="1">
        <v>0</v>
      </c>
      <c r="AE41" s="1">
        <v>8</v>
      </c>
      <c r="AF41" s="1">
        <v>0</v>
      </c>
      <c r="AG41" s="1">
        <f t="shared" si="7"/>
        <v>8</v>
      </c>
      <c r="AH41" s="1">
        <f t="shared" si="8"/>
        <v>5</v>
      </c>
      <c r="AI41" s="1">
        <f t="shared" si="9"/>
        <v>0.11363636363636363</v>
      </c>
      <c r="AJ41" s="1">
        <f t="shared" si="10"/>
        <v>110</v>
      </c>
      <c r="AK41" s="1">
        <v>430</v>
      </c>
      <c r="AL41" s="1">
        <v>37</v>
      </c>
      <c r="AM41" s="1">
        <v>1</v>
      </c>
      <c r="AN41" s="1">
        <v>2</v>
      </c>
      <c r="AO41" s="1">
        <v>0</v>
      </c>
      <c r="AP41" s="1">
        <f t="shared" si="11"/>
        <v>3</v>
      </c>
      <c r="AQ41" s="1">
        <f t="shared" si="21"/>
        <v>3</v>
      </c>
      <c r="AR41" s="1">
        <f t="shared" si="13"/>
        <v>8.1081081081081086E-2</v>
      </c>
      <c r="AS41" s="1">
        <f t="shared" si="14"/>
        <v>146</v>
      </c>
      <c r="AT41" s="1">
        <f t="shared" si="24"/>
        <v>187</v>
      </c>
      <c r="AU41" s="1">
        <f t="shared" si="25"/>
        <v>32</v>
      </c>
      <c r="AV41" s="1">
        <v>65</v>
      </c>
      <c r="AW41" s="1">
        <v>252</v>
      </c>
      <c r="AX41" s="1">
        <v>284</v>
      </c>
      <c r="AY41" s="1">
        <v>31</v>
      </c>
      <c r="AZ41" s="1">
        <v>0</v>
      </c>
      <c r="BA41" s="1">
        <v>0</v>
      </c>
      <c r="BB41" s="1">
        <v>0</v>
      </c>
      <c r="BC41" s="1">
        <f t="shared" si="26"/>
        <v>0</v>
      </c>
      <c r="BD41" s="1">
        <f t="shared" si="18"/>
        <v>0</v>
      </c>
    </row>
    <row r="42" spans="1:56" x14ac:dyDescent="0.25">
      <c r="A42" s="1" t="s">
        <v>328</v>
      </c>
      <c r="B42" s="1">
        <v>48</v>
      </c>
      <c r="C42" s="1" t="s">
        <v>264</v>
      </c>
      <c r="D42" s="1" t="s">
        <v>325</v>
      </c>
      <c r="E42" s="1" t="s">
        <v>37</v>
      </c>
      <c r="F42" s="1" t="s">
        <v>34</v>
      </c>
      <c r="G42" s="1">
        <v>6</v>
      </c>
      <c r="H42" s="1">
        <v>4</v>
      </c>
      <c r="I42" s="1">
        <v>3</v>
      </c>
      <c r="J42" s="1">
        <v>650</v>
      </c>
      <c r="K42" s="1">
        <v>63</v>
      </c>
      <c r="L42" s="1">
        <v>1</v>
      </c>
      <c r="M42" s="1">
        <v>33</v>
      </c>
      <c r="N42" s="1">
        <v>2</v>
      </c>
      <c r="O42" s="1">
        <f t="shared" si="0"/>
        <v>36</v>
      </c>
      <c r="P42" s="1">
        <f>O42-X42</f>
        <v>8</v>
      </c>
      <c r="Q42" s="1">
        <f t="shared" si="1"/>
        <v>0.12698412698412698</v>
      </c>
      <c r="R42" s="1">
        <f t="shared" si="22"/>
        <v>40</v>
      </c>
      <c r="S42" s="1">
        <v>610</v>
      </c>
      <c r="T42" s="1">
        <v>58</v>
      </c>
      <c r="U42" s="1">
        <v>2</v>
      </c>
      <c r="V42" s="1">
        <v>25</v>
      </c>
      <c r="W42" s="1">
        <v>1</v>
      </c>
      <c r="X42" s="1">
        <f t="shared" si="3"/>
        <v>28</v>
      </c>
      <c r="Y42" s="1">
        <f t="shared" si="4"/>
        <v>18</v>
      </c>
      <c r="Z42" s="1">
        <f t="shared" si="5"/>
        <v>0.31034482758620691</v>
      </c>
      <c r="AA42" s="1">
        <f t="shared" si="23"/>
        <v>105</v>
      </c>
      <c r="AB42" s="1">
        <v>505</v>
      </c>
      <c r="AC42" s="1">
        <v>46</v>
      </c>
      <c r="AD42" s="1">
        <v>1</v>
      </c>
      <c r="AE42" s="1">
        <v>9</v>
      </c>
      <c r="AF42" s="1">
        <v>0</v>
      </c>
      <c r="AG42" s="1">
        <f t="shared" si="7"/>
        <v>10</v>
      </c>
      <c r="AH42" s="1">
        <f t="shared" si="8"/>
        <v>8</v>
      </c>
      <c r="AI42" s="1">
        <f t="shared" si="9"/>
        <v>0.17391304347826086</v>
      </c>
      <c r="AJ42" s="1">
        <f t="shared" si="10"/>
        <v>95</v>
      </c>
      <c r="AK42" s="1">
        <v>410</v>
      </c>
      <c r="AL42" s="1">
        <v>34</v>
      </c>
      <c r="AM42" s="1">
        <v>1</v>
      </c>
      <c r="AN42" s="1">
        <v>1</v>
      </c>
      <c r="AO42" s="1">
        <v>0</v>
      </c>
      <c r="AP42" s="1">
        <f t="shared" si="11"/>
        <v>2</v>
      </c>
      <c r="AQ42" s="1">
        <f t="shared" si="21"/>
        <v>2</v>
      </c>
      <c r="AR42" s="1">
        <f t="shared" si="13"/>
        <v>5.8823529411764705E-2</v>
      </c>
      <c r="AS42" s="1">
        <f t="shared" si="14"/>
        <v>131</v>
      </c>
      <c r="AT42" s="1">
        <f t="shared" si="24"/>
        <v>205</v>
      </c>
      <c r="AU42" s="1">
        <f t="shared" si="25"/>
        <v>14</v>
      </c>
      <c r="AV42" s="1">
        <v>60</v>
      </c>
      <c r="AW42" s="1">
        <v>265</v>
      </c>
      <c r="AX42" s="1">
        <v>279</v>
      </c>
      <c r="AY42" s="1">
        <v>29</v>
      </c>
      <c r="AZ42" s="1">
        <v>0</v>
      </c>
      <c r="BA42" s="1">
        <v>0</v>
      </c>
      <c r="BB42" s="1">
        <v>0</v>
      </c>
      <c r="BC42" s="1">
        <f t="shared" si="26"/>
        <v>0</v>
      </c>
      <c r="BD42" s="1">
        <f t="shared" si="18"/>
        <v>0</v>
      </c>
    </row>
    <row r="43" spans="1:56" x14ac:dyDescent="0.25">
      <c r="A43" s="1" t="s">
        <v>328</v>
      </c>
      <c r="B43" s="1">
        <v>63</v>
      </c>
      <c r="C43" s="1" t="s">
        <v>250</v>
      </c>
      <c r="D43" s="1" t="s">
        <v>325</v>
      </c>
      <c r="E43" s="1" t="s">
        <v>30</v>
      </c>
      <c r="F43" s="1" t="s">
        <v>31</v>
      </c>
      <c r="G43" s="1">
        <v>5</v>
      </c>
      <c r="H43" s="1">
        <v>4</v>
      </c>
      <c r="I43" s="1">
        <v>1</v>
      </c>
      <c r="J43" s="1">
        <v>750</v>
      </c>
      <c r="K43" s="1">
        <v>86</v>
      </c>
      <c r="L43" s="1">
        <v>7</v>
      </c>
      <c r="M43" s="1">
        <v>52</v>
      </c>
      <c r="N43" s="1">
        <v>5</v>
      </c>
      <c r="O43" s="1">
        <f t="shared" si="0"/>
        <v>64</v>
      </c>
      <c r="P43" s="1">
        <f>O43-X43</f>
        <v>20</v>
      </c>
      <c r="Q43" s="1">
        <f t="shared" si="1"/>
        <v>0.23255813953488372</v>
      </c>
      <c r="R43" s="1">
        <f t="shared" si="22"/>
        <v>85</v>
      </c>
      <c r="S43" s="1">
        <v>665</v>
      </c>
      <c r="T43" s="1">
        <v>73</v>
      </c>
      <c r="U43" s="1">
        <v>4</v>
      </c>
      <c r="V43" s="1">
        <v>36</v>
      </c>
      <c r="W43" s="1">
        <v>4</v>
      </c>
      <c r="X43" s="1">
        <f t="shared" si="3"/>
        <v>44</v>
      </c>
      <c r="Y43" s="1">
        <f t="shared" si="4"/>
        <v>16</v>
      </c>
      <c r="Z43" s="1">
        <f t="shared" si="5"/>
        <v>0.21917808219178081</v>
      </c>
      <c r="AA43" s="1">
        <f t="shared" si="23"/>
        <v>125</v>
      </c>
      <c r="AB43" s="1">
        <v>540</v>
      </c>
      <c r="AC43" s="1">
        <v>57</v>
      </c>
      <c r="AD43" s="1">
        <v>5</v>
      </c>
      <c r="AE43" s="1">
        <v>23</v>
      </c>
      <c r="AF43" s="1">
        <v>0</v>
      </c>
      <c r="AG43" s="1">
        <f t="shared" si="7"/>
        <v>28</v>
      </c>
      <c r="AH43" s="1">
        <f t="shared" si="8"/>
        <v>15</v>
      </c>
      <c r="AI43" s="1">
        <f t="shared" si="9"/>
        <v>0.26315789473684209</v>
      </c>
      <c r="AJ43" s="1">
        <f t="shared" si="10"/>
        <v>100</v>
      </c>
      <c r="AK43" s="1">
        <v>440</v>
      </c>
      <c r="AL43" s="1">
        <v>39</v>
      </c>
      <c r="AM43" s="1">
        <v>4</v>
      </c>
      <c r="AN43" s="1">
        <v>9</v>
      </c>
      <c r="AO43" s="1">
        <v>0</v>
      </c>
      <c r="AP43" s="1">
        <f t="shared" si="11"/>
        <v>13</v>
      </c>
      <c r="AQ43" s="1">
        <f t="shared" si="21"/>
        <v>9</v>
      </c>
      <c r="AR43" s="1">
        <f t="shared" si="13"/>
        <v>0.23076923076923078</v>
      </c>
      <c r="AS43" s="1">
        <f t="shared" si="14"/>
        <v>186</v>
      </c>
      <c r="AT43" s="1">
        <f t="shared" si="24"/>
        <v>180</v>
      </c>
      <c r="AU43" s="1">
        <f t="shared" si="25"/>
        <v>19</v>
      </c>
      <c r="AV43" s="1">
        <v>55</v>
      </c>
      <c r="AW43" s="1">
        <v>235</v>
      </c>
      <c r="AX43" s="1">
        <v>254</v>
      </c>
      <c r="AY43" s="1">
        <v>23</v>
      </c>
      <c r="AZ43" s="1">
        <v>0</v>
      </c>
      <c r="BA43" s="1">
        <v>1</v>
      </c>
      <c r="BB43" s="1">
        <v>3</v>
      </c>
      <c r="BC43" s="1">
        <f t="shared" si="26"/>
        <v>4</v>
      </c>
      <c r="BD43" s="1">
        <f t="shared" si="18"/>
        <v>0.17391304347826086</v>
      </c>
    </row>
    <row r="44" spans="1:56" x14ac:dyDescent="0.25">
      <c r="A44" s="1" t="s">
        <v>328</v>
      </c>
      <c r="B44" s="1">
        <v>63</v>
      </c>
      <c r="C44" s="1" t="s">
        <v>251</v>
      </c>
      <c r="D44" s="1" t="s">
        <v>325</v>
      </c>
      <c r="E44" s="1" t="s">
        <v>30</v>
      </c>
      <c r="F44" s="1" t="s">
        <v>31</v>
      </c>
      <c r="G44" s="1">
        <v>5</v>
      </c>
      <c r="H44" s="1">
        <v>4</v>
      </c>
      <c r="I44" s="1">
        <v>1</v>
      </c>
      <c r="J44" s="1">
        <v>800</v>
      </c>
      <c r="K44" s="1">
        <v>90</v>
      </c>
      <c r="L44" s="1">
        <v>12</v>
      </c>
      <c r="M44" s="1">
        <v>52</v>
      </c>
      <c r="N44" s="1">
        <v>10</v>
      </c>
      <c r="O44" s="1">
        <f t="shared" si="0"/>
        <v>74</v>
      </c>
      <c r="P44" s="1">
        <f>O44-X44</f>
        <v>32</v>
      </c>
      <c r="Q44" s="1">
        <f t="shared" si="1"/>
        <v>0.35555555555555557</v>
      </c>
      <c r="R44" s="1">
        <f t="shared" si="22"/>
        <v>120</v>
      </c>
      <c r="S44" s="1">
        <v>680</v>
      </c>
      <c r="T44" s="1">
        <v>80</v>
      </c>
      <c r="U44" s="1">
        <v>4</v>
      </c>
      <c r="V44" s="1">
        <v>32</v>
      </c>
      <c r="W44" s="1">
        <v>6</v>
      </c>
      <c r="X44" s="1">
        <f t="shared" si="3"/>
        <v>42</v>
      </c>
      <c r="Y44" s="1">
        <f t="shared" si="4"/>
        <v>19</v>
      </c>
      <c r="Z44" s="1">
        <f t="shared" si="5"/>
        <v>0.23749999999999999</v>
      </c>
      <c r="AA44" s="1">
        <f t="shared" si="23"/>
        <v>110</v>
      </c>
      <c r="AB44" s="1">
        <v>570</v>
      </c>
      <c r="AC44" s="1">
        <v>57</v>
      </c>
      <c r="AD44" s="1">
        <v>3</v>
      </c>
      <c r="AE44" s="1">
        <v>17</v>
      </c>
      <c r="AF44" s="1">
        <v>3</v>
      </c>
      <c r="AG44" s="1">
        <f t="shared" si="7"/>
        <v>23</v>
      </c>
      <c r="AH44" s="1">
        <f t="shared" si="8"/>
        <v>2</v>
      </c>
      <c r="AI44" s="1">
        <f t="shared" si="9"/>
        <v>3.5087719298245612E-2</v>
      </c>
      <c r="AJ44" s="1">
        <f t="shared" si="10"/>
        <v>125</v>
      </c>
      <c r="AK44" s="1">
        <v>445</v>
      </c>
      <c r="AL44" s="1">
        <v>31</v>
      </c>
      <c r="AM44" s="1">
        <v>4</v>
      </c>
      <c r="AN44" s="1">
        <v>17</v>
      </c>
      <c r="AO44" s="1">
        <v>0</v>
      </c>
      <c r="AP44" s="1">
        <f t="shared" si="11"/>
        <v>21</v>
      </c>
      <c r="AQ44" s="1">
        <f t="shared" si="21"/>
        <v>18</v>
      </c>
      <c r="AR44" s="1">
        <f t="shared" si="13"/>
        <v>0.58064516129032262</v>
      </c>
      <c r="AS44" s="1">
        <f t="shared" si="14"/>
        <v>174</v>
      </c>
      <c r="AT44" s="1">
        <f t="shared" si="24"/>
        <v>178</v>
      </c>
      <c r="AU44" s="1">
        <f t="shared" si="25"/>
        <v>46</v>
      </c>
      <c r="AV44" s="1">
        <v>47</v>
      </c>
      <c r="AW44" s="1">
        <v>225</v>
      </c>
      <c r="AX44" s="1">
        <v>271</v>
      </c>
      <c r="AY44" s="1">
        <v>18</v>
      </c>
      <c r="AZ44" s="1">
        <v>0</v>
      </c>
      <c r="BA44" s="1">
        <v>1</v>
      </c>
      <c r="BB44" s="1">
        <v>2</v>
      </c>
      <c r="BC44" s="1">
        <f t="shared" si="26"/>
        <v>3</v>
      </c>
      <c r="BD44" s="1">
        <f t="shared" si="18"/>
        <v>0.16666666666666666</v>
      </c>
    </row>
    <row r="45" spans="1:56" x14ac:dyDescent="0.25">
      <c r="A45" s="1" t="s">
        <v>327</v>
      </c>
      <c r="B45" s="1">
        <v>73</v>
      </c>
      <c r="C45" s="1" t="s">
        <v>83</v>
      </c>
      <c r="D45" s="1" t="s">
        <v>324</v>
      </c>
      <c r="E45" s="1" t="s">
        <v>30</v>
      </c>
      <c r="F45" s="1" t="s">
        <v>31</v>
      </c>
      <c r="G45" s="1">
        <v>2</v>
      </c>
      <c r="H45" s="1">
        <v>4</v>
      </c>
      <c r="I45" s="1">
        <v>0</v>
      </c>
      <c r="J45" s="1">
        <v>700</v>
      </c>
      <c r="K45" s="1">
        <v>70</v>
      </c>
      <c r="L45" s="1">
        <v>13</v>
      </c>
      <c r="M45" s="1">
        <v>19</v>
      </c>
      <c r="N45" s="1">
        <v>4</v>
      </c>
      <c r="O45" s="1">
        <f t="shared" si="0"/>
        <v>36</v>
      </c>
      <c r="P45" s="1">
        <v>-1</v>
      </c>
      <c r="Q45" s="1">
        <f t="shared" si="1"/>
        <v>-1.4285714285714285E-2</v>
      </c>
      <c r="R45" s="1">
        <f t="shared" si="22"/>
        <v>100</v>
      </c>
      <c r="S45" s="1">
        <v>600</v>
      </c>
      <c r="T45" s="1">
        <v>59</v>
      </c>
      <c r="U45" s="1">
        <v>13</v>
      </c>
      <c r="V45" s="1">
        <v>26</v>
      </c>
      <c r="W45" s="1">
        <v>5</v>
      </c>
      <c r="X45" s="1">
        <f t="shared" si="3"/>
        <v>44</v>
      </c>
      <c r="Y45" s="1">
        <f t="shared" si="4"/>
        <v>16</v>
      </c>
      <c r="Z45" s="1">
        <f t="shared" si="5"/>
        <v>0.2711864406779661</v>
      </c>
      <c r="AA45" s="1">
        <f t="shared" si="23"/>
        <v>80</v>
      </c>
      <c r="AB45" s="1">
        <v>520</v>
      </c>
      <c r="AC45" s="1">
        <v>42</v>
      </c>
      <c r="AD45" s="1">
        <v>7</v>
      </c>
      <c r="AE45" s="1">
        <v>18</v>
      </c>
      <c r="AF45" s="1">
        <v>3</v>
      </c>
      <c r="AG45" s="1">
        <f t="shared" si="7"/>
        <v>28</v>
      </c>
      <c r="AH45" s="1">
        <f t="shared" si="8"/>
        <v>26</v>
      </c>
      <c r="AI45" s="1">
        <f t="shared" si="9"/>
        <v>0.61904761904761907</v>
      </c>
      <c r="AJ45" s="1">
        <f t="shared" si="10"/>
        <v>70</v>
      </c>
      <c r="AK45" s="1">
        <v>450</v>
      </c>
      <c r="AL45" s="1">
        <v>31</v>
      </c>
      <c r="AM45" s="1">
        <v>2</v>
      </c>
      <c r="AN45" s="1">
        <v>0</v>
      </c>
      <c r="AO45" s="1">
        <v>0</v>
      </c>
      <c r="AP45" s="1">
        <f t="shared" si="11"/>
        <v>2</v>
      </c>
      <c r="AQ45" s="1">
        <f t="shared" si="21"/>
        <v>1</v>
      </c>
      <c r="AR45" s="1">
        <f t="shared" si="13"/>
        <v>3.2258064516129031E-2</v>
      </c>
      <c r="AS45" s="1">
        <f t="shared" si="14"/>
        <v>183</v>
      </c>
      <c r="AT45" s="1">
        <f t="shared" si="24"/>
        <v>183</v>
      </c>
      <c r="AU45" s="1">
        <f t="shared" si="25"/>
        <v>52</v>
      </c>
      <c r="AV45" s="1">
        <v>32</v>
      </c>
      <c r="AW45" s="1">
        <v>215</v>
      </c>
      <c r="AX45" s="1">
        <v>267</v>
      </c>
      <c r="AY45" s="1">
        <v>19</v>
      </c>
      <c r="AZ45" s="1">
        <v>0</v>
      </c>
      <c r="BA45" s="1">
        <v>1</v>
      </c>
      <c r="BB45" s="1">
        <v>0</v>
      </c>
      <c r="BC45" s="1">
        <f t="shared" si="26"/>
        <v>1</v>
      </c>
      <c r="BD45" s="1">
        <f t="shared" si="18"/>
        <v>5.2631578947368418E-2</v>
      </c>
    </row>
    <row r="46" spans="1:56" x14ac:dyDescent="0.25">
      <c r="A46" s="1" t="s">
        <v>328</v>
      </c>
      <c r="B46" s="1">
        <v>10</v>
      </c>
      <c r="C46" s="1" t="s">
        <v>175</v>
      </c>
      <c r="D46" s="1" t="s">
        <v>325</v>
      </c>
      <c r="E46" s="1" t="s">
        <v>37</v>
      </c>
      <c r="F46" s="1" t="s">
        <v>31</v>
      </c>
      <c r="G46" s="1">
        <v>4</v>
      </c>
      <c r="H46" s="1">
        <v>5</v>
      </c>
      <c r="I46" s="1">
        <v>3</v>
      </c>
      <c r="J46" s="1">
        <v>500</v>
      </c>
      <c r="K46" s="1">
        <v>46</v>
      </c>
      <c r="L46" s="1">
        <v>6</v>
      </c>
      <c r="M46" s="1">
        <v>30</v>
      </c>
      <c r="N46" s="1">
        <v>3</v>
      </c>
      <c r="O46" s="1">
        <f t="shared" si="0"/>
        <v>39</v>
      </c>
      <c r="P46" s="1">
        <f>O46-X46</f>
        <v>13</v>
      </c>
      <c r="Q46" s="1">
        <f t="shared" si="1"/>
        <v>0.28260869565217389</v>
      </c>
      <c r="R46" s="1">
        <f t="shared" si="22"/>
        <v>-15</v>
      </c>
      <c r="S46" s="1">
        <v>515</v>
      </c>
      <c r="T46" s="1">
        <v>42</v>
      </c>
      <c r="U46" s="1">
        <v>1</v>
      </c>
      <c r="V46" s="1">
        <v>23</v>
      </c>
      <c r="W46" s="1">
        <v>2</v>
      </c>
      <c r="X46" s="1">
        <f t="shared" si="3"/>
        <v>26</v>
      </c>
      <c r="Y46" s="1">
        <f t="shared" si="4"/>
        <v>4</v>
      </c>
      <c r="Z46" s="1">
        <f t="shared" si="5"/>
        <v>9.5238095238095233E-2</v>
      </c>
      <c r="AA46" s="1">
        <f t="shared" si="23"/>
        <v>100</v>
      </c>
      <c r="AB46" s="1">
        <v>415</v>
      </c>
      <c r="AC46" s="1">
        <v>37</v>
      </c>
      <c r="AD46" s="1">
        <v>2</v>
      </c>
      <c r="AE46" s="1">
        <v>18</v>
      </c>
      <c r="AF46" s="1">
        <v>2</v>
      </c>
      <c r="AG46" s="1">
        <f t="shared" si="7"/>
        <v>22</v>
      </c>
      <c r="AH46" s="1">
        <f t="shared" si="8"/>
        <v>16</v>
      </c>
      <c r="AI46" s="1">
        <f t="shared" si="9"/>
        <v>0.43243243243243246</v>
      </c>
      <c r="AJ46" s="1">
        <f t="shared" si="10"/>
        <v>75</v>
      </c>
      <c r="AK46" s="1">
        <v>340</v>
      </c>
      <c r="AL46" s="1">
        <v>28</v>
      </c>
      <c r="AM46" s="1">
        <v>4</v>
      </c>
      <c r="AN46" s="1">
        <v>2</v>
      </c>
      <c r="AO46" s="1">
        <v>0</v>
      </c>
      <c r="AP46" s="1">
        <f t="shared" si="11"/>
        <v>6</v>
      </c>
      <c r="AQ46" s="1">
        <f t="shared" si="21"/>
        <v>4</v>
      </c>
      <c r="AR46" s="1">
        <f t="shared" si="13"/>
        <v>0.14285714285714285</v>
      </c>
      <c r="AS46" s="1">
        <f t="shared" si="14"/>
        <v>80</v>
      </c>
      <c r="AT46" s="1">
        <f t="shared" si="24"/>
        <v>203</v>
      </c>
      <c r="AU46" s="1">
        <f t="shared" si="25"/>
        <v>19</v>
      </c>
      <c r="AV46" s="1">
        <v>38</v>
      </c>
      <c r="AW46" s="1">
        <v>241</v>
      </c>
      <c r="AX46" s="1">
        <v>260</v>
      </c>
      <c r="AY46" s="1">
        <v>18</v>
      </c>
      <c r="AZ46" s="1">
        <v>0</v>
      </c>
      <c r="BA46" s="1">
        <v>1</v>
      </c>
      <c r="BB46" s="1">
        <v>1</v>
      </c>
      <c r="BC46" s="1">
        <f t="shared" si="26"/>
        <v>2</v>
      </c>
      <c r="BD46" s="1">
        <f t="shared" si="18"/>
        <v>0.1111111111111111</v>
      </c>
    </row>
    <row r="47" spans="1:56" x14ac:dyDescent="0.25">
      <c r="A47" s="1" t="s">
        <v>328</v>
      </c>
      <c r="B47" s="1">
        <v>10</v>
      </c>
      <c r="C47" s="1" t="s">
        <v>176</v>
      </c>
      <c r="D47" s="1" t="s">
        <v>325</v>
      </c>
      <c r="E47" s="1" t="s">
        <v>37</v>
      </c>
      <c r="F47" s="1" t="s">
        <v>31</v>
      </c>
      <c r="G47" s="1">
        <v>4</v>
      </c>
      <c r="H47" s="1">
        <v>5</v>
      </c>
      <c r="I47" s="1">
        <v>3</v>
      </c>
      <c r="J47" s="1">
        <v>800</v>
      </c>
      <c r="K47" s="1">
        <v>107</v>
      </c>
      <c r="L47" s="1">
        <v>15</v>
      </c>
      <c r="M47" s="1">
        <v>60</v>
      </c>
      <c r="N47" s="1">
        <v>3</v>
      </c>
      <c r="O47" s="1">
        <f t="shared" si="0"/>
        <v>78</v>
      </c>
      <c r="P47" s="1">
        <f>O47-X47</f>
        <v>18</v>
      </c>
      <c r="Q47" s="1">
        <f t="shared" si="1"/>
        <v>0.16822429906542055</v>
      </c>
      <c r="R47" s="1">
        <f t="shared" si="22"/>
        <v>40</v>
      </c>
      <c r="S47" s="1">
        <v>760</v>
      </c>
      <c r="T47" s="1">
        <v>96</v>
      </c>
      <c r="U47" s="1">
        <v>9</v>
      </c>
      <c r="V47" s="1">
        <v>49</v>
      </c>
      <c r="W47" s="1">
        <v>2</v>
      </c>
      <c r="X47" s="1">
        <f t="shared" si="3"/>
        <v>60</v>
      </c>
      <c r="Y47" s="1">
        <f t="shared" si="4"/>
        <v>23</v>
      </c>
      <c r="Z47" s="1">
        <f t="shared" si="5"/>
        <v>0.23958333333333334</v>
      </c>
      <c r="AA47" s="1">
        <f t="shared" si="23"/>
        <v>120</v>
      </c>
      <c r="AB47" s="1">
        <v>640</v>
      </c>
      <c r="AC47" s="1">
        <v>72</v>
      </c>
      <c r="AD47" s="1">
        <v>8</v>
      </c>
      <c r="AE47" s="1">
        <v>29</v>
      </c>
      <c r="AF47" s="1">
        <v>0</v>
      </c>
      <c r="AG47" s="1">
        <f t="shared" si="7"/>
        <v>37</v>
      </c>
      <c r="AH47" s="1">
        <f t="shared" si="8"/>
        <v>20</v>
      </c>
      <c r="AI47" s="1">
        <f t="shared" si="9"/>
        <v>0.27777777777777779</v>
      </c>
      <c r="AJ47" s="1">
        <f t="shared" si="10"/>
        <v>165</v>
      </c>
      <c r="AK47" s="1">
        <v>475</v>
      </c>
      <c r="AL47" s="1">
        <v>42</v>
      </c>
      <c r="AM47" s="1">
        <v>4</v>
      </c>
      <c r="AN47" s="1">
        <v>13</v>
      </c>
      <c r="AO47" s="1">
        <v>0</v>
      </c>
      <c r="AP47" s="1">
        <f t="shared" si="11"/>
        <v>17</v>
      </c>
      <c r="AQ47" s="1">
        <f t="shared" si="21"/>
        <v>14</v>
      </c>
      <c r="AR47" s="1">
        <f t="shared" si="13"/>
        <v>0.33333333333333331</v>
      </c>
      <c r="AS47" s="1">
        <f t="shared" si="14"/>
        <v>169</v>
      </c>
      <c r="AT47" s="1">
        <f t="shared" si="24"/>
        <v>214</v>
      </c>
      <c r="AU47" s="1">
        <f t="shared" si="25"/>
        <v>32</v>
      </c>
      <c r="AV47" s="1">
        <v>60</v>
      </c>
      <c r="AW47" s="1">
        <v>274</v>
      </c>
      <c r="AX47" s="1">
        <v>306</v>
      </c>
      <c r="AY47" s="1">
        <v>24</v>
      </c>
      <c r="AZ47" s="1">
        <v>2</v>
      </c>
      <c r="BA47" s="1">
        <v>0</v>
      </c>
      <c r="BB47" s="1">
        <v>1</v>
      </c>
      <c r="BC47" s="1">
        <f t="shared" si="26"/>
        <v>3</v>
      </c>
      <c r="BD47" s="1">
        <f t="shared" si="18"/>
        <v>0.125</v>
      </c>
    </row>
    <row r="48" spans="1:56" x14ac:dyDescent="0.25">
      <c r="A48" s="1" t="s">
        <v>328</v>
      </c>
      <c r="B48" s="1">
        <v>117</v>
      </c>
      <c r="C48" s="1" t="s">
        <v>265</v>
      </c>
      <c r="D48" s="1" t="s">
        <v>325</v>
      </c>
      <c r="E48" s="1" t="s">
        <v>30</v>
      </c>
      <c r="F48" s="1" t="s">
        <v>31</v>
      </c>
      <c r="G48" s="1">
        <v>6</v>
      </c>
      <c r="H48" s="1">
        <v>5</v>
      </c>
      <c r="I48" s="1">
        <v>2</v>
      </c>
      <c r="J48" s="1">
        <v>600</v>
      </c>
      <c r="K48" s="1">
        <v>55</v>
      </c>
      <c r="L48" s="1">
        <v>10</v>
      </c>
      <c r="M48" s="1">
        <v>29</v>
      </c>
      <c r="N48" s="1">
        <v>1</v>
      </c>
      <c r="O48" s="1">
        <f t="shared" si="0"/>
        <v>40</v>
      </c>
      <c r="P48" s="1">
        <f>O48-X48</f>
        <v>2</v>
      </c>
      <c r="Q48" s="1">
        <f t="shared" si="1"/>
        <v>3.6363636363636362E-2</v>
      </c>
      <c r="R48" s="1">
        <f t="shared" si="22"/>
        <v>60</v>
      </c>
      <c r="S48" s="1">
        <v>540</v>
      </c>
      <c r="T48" s="1">
        <v>48</v>
      </c>
      <c r="U48" s="1">
        <v>4</v>
      </c>
      <c r="V48" s="1">
        <v>29</v>
      </c>
      <c r="W48" s="1">
        <v>5</v>
      </c>
      <c r="X48" s="1">
        <f t="shared" si="3"/>
        <v>38</v>
      </c>
      <c r="Y48" s="1">
        <f t="shared" si="4"/>
        <v>15</v>
      </c>
      <c r="Z48" s="1">
        <f t="shared" si="5"/>
        <v>0.3125</v>
      </c>
      <c r="AA48" s="1">
        <f t="shared" si="23"/>
        <v>70</v>
      </c>
      <c r="AB48" s="1">
        <v>470</v>
      </c>
      <c r="AC48" s="1">
        <v>40</v>
      </c>
      <c r="AD48" s="1">
        <v>2</v>
      </c>
      <c r="AE48" s="1">
        <v>21</v>
      </c>
      <c r="AF48" s="1">
        <v>0</v>
      </c>
      <c r="AG48" s="1">
        <f t="shared" si="7"/>
        <v>23</v>
      </c>
      <c r="AH48" s="1">
        <f t="shared" si="8"/>
        <v>15</v>
      </c>
      <c r="AI48" s="1">
        <f t="shared" si="9"/>
        <v>0.375</v>
      </c>
      <c r="AJ48" s="1">
        <f t="shared" si="10"/>
        <v>80</v>
      </c>
      <c r="AK48" s="1">
        <v>390</v>
      </c>
      <c r="AL48" s="1">
        <v>30</v>
      </c>
      <c r="AM48" s="1">
        <v>3</v>
      </c>
      <c r="AN48" s="1">
        <v>4</v>
      </c>
      <c r="AO48" s="1">
        <v>1</v>
      </c>
      <c r="AP48" s="1">
        <f t="shared" si="11"/>
        <v>8</v>
      </c>
      <c r="AQ48" s="1">
        <f t="shared" si="21"/>
        <v>5</v>
      </c>
      <c r="AR48" s="1">
        <f t="shared" si="13"/>
        <v>0.16666666666666666</v>
      </c>
      <c r="AS48" s="1">
        <f t="shared" si="14"/>
        <v>156</v>
      </c>
      <c r="AT48" s="1">
        <f t="shared" si="24"/>
        <v>57</v>
      </c>
      <c r="AU48" s="1">
        <f t="shared" si="25"/>
        <v>125</v>
      </c>
      <c r="AV48" s="1">
        <v>52</v>
      </c>
      <c r="AW48" s="1">
        <v>109</v>
      </c>
      <c r="AX48" s="1">
        <v>234</v>
      </c>
      <c r="AY48" s="1">
        <v>22</v>
      </c>
      <c r="AZ48" s="1">
        <v>0</v>
      </c>
      <c r="BA48" s="1">
        <v>1</v>
      </c>
      <c r="BB48" s="1">
        <v>2</v>
      </c>
      <c r="BC48" s="1">
        <f t="shared" si="26"/>
        <v>3</v>
      </c>
      <c r="BD48" s="1">
        <f t="shared" si="18"/>
        <v>0.13636363636363635</v>
      </c>
    </row>
    <row r="49" spans="1:56" x14ac:dyDescent="0.25">
      <c r="A49" s="1" t="s">
        <v>328</v>
      </c>
      <c r="B49" s="1">
        <v>117</v>
      </c>
      <c r="C49" s="1" t="s">
        <v>266</v>
      </c>
      <c r="D49" s="1" t="s">
        <v>325</v>
      </c>
      <c r="E49" s="1" t="s">
        <v>30</v>
      </c>
      <c r="F49" s="1" t="s">
        <v>34</v>
      </c>
      <c r="G49" s="1">
        <v>6</v>
      </c>
      <c r="H49" s="1">
        <v>5</v>
      </c>
      <c r="I49" s="1">
        <v>2</v>
      </c>
      <c r="J49" s="1">
        <v>600</v>
      </c>
      <c r="K49" s="1">
        <v>44</v>
      </c>
      <c r="L49" s="1">
        <v>7</v>
      </c>
      <c r="M49" s="1">
        <v>25</v>
      </c>
      <c r="N49" s="1">
        <v>3</v>
      </c>
      <c r="O49" s="1">
        <f t="shared" si="0"/>
        <v>35</v>
      </c>
      <c r="P49" s="1">
        <f>O49-X49</f>
        <v>4</v>
      </c>
      <c r="Q49" s="1">
        <f t="shared" si="1"/>
        <v>9.0909090909090912E-2</v>
      </c>
      <c r="R49" s="1">
        <f t="shared" si="22"/>
        <v>90</v>
      </c>
      <c r="S49" s="1">
        <v>510</v>
      </c>
      <c r="T49" s="1">
        <v>41</v>
      </c>
      <c r="U49" s="1">
        <v>3</v>
      </c>
      <c r="V49" s="1">
        <v>23</v>
      </c>
      <c r="W49" s="1">
        <v>5</v>
      </c>
      <c r="X49" s="1">
        <f t="shared" si="3"/>
        <v>31</v>
      </c>
      <c r="Y49" s="1">
        <f t="shared" si="4"/>
        <v>12</v>
      </c>
      <c r="Z49" s="1">
        <f t="shared" si="5"/>
        <v>0.29268292682926828</v>
      </c>
      <c r="AA49" s="1">
        <f t="shared" si="23"/>
        <v>70</v>
      </c>
      <c r="AB49" s="1">
        <v>440</v>
      </c>
      <c r="AC49" s="1">
        <v>37</v>
      </c>
      <c r="AD49" s="1">
        <v>5</v>
      </c>
      <c r="AE49" s="1">
        <v>14</v>
      </c>
      <c r="AF49" s="1">
        <v>0</v>
      </c>
      <c r="AG49" s="1">
        <f t="shared" si="7"/>
        <v>19</v>
      </c>
      <c r="AH49" s="1">
        <f t="shared" si="8"/>
        <v>11</v>
      </c>
      <c r="AI49" s="1">
        <f t="shared" si="9"/>
        <v>0.29729729729729731</v>
      </c>
      <c r="AJ49" s="1">
        <f t="shared" si="10"/>
        <v>100</v>
      </c>
      <c r="AK49" s="1">
        <v>340</v>
      </c>
      <c r="AL49" s="1">
        <v>27</v>
      </c>
      <c r="AM49" s="1">
        <v>6</v>
      </c>
      <c r="AN49" s="1">
        <v>2</v>
      </c>
      <c r="AO49" s="1">
        <v>0</v>
      </c>
      <c r="AP49" s="1">
        <f t="shared" si="11"/>
        <v>8</v>
      </c>
      <c r="AQ49" s="1">
        <f t="shared" si="21"/>
        <v>6</v>
      </c>
      <c r="AR49" s="1">
        <f t="shared" si="13"/>
        <v>0.22222222222222221</v>
      </c>
      <c r="AS49" s="1">
        <f t="shared" si="14"/>
        <v>176</v>
      </c>
      <c r="AT49" s="1">
        <f t="shared" si="24"/>
        <v>60</v>
      </c>
      <c r="AU49" s="1">
        <f t="shared" si="25"/>
        <v>24</v>
      </c>
      <c r="AV49" s="1">
        <v>80</v>
      </c>
      <c r="AW49" s="1">
        <v>140</v>
      </c>
      <c r="AX49" s="1">
        <v>164</v>
      </c>
      <c r="AY49" s="1">
        <v>14</v>
      </c>
      <c r="AZ49" s="1">
        <v>0</v>
      </c>
      <c r="BA49" s="1">
        <v>0</v>
      </c>
      <c r="BB49" s="1">
        <v>2</v>
      </c>
      <c r="BC49" s="1">
        <f t="shared" si="26"/>
        <v>2</v>
      </c>
      <c r="BD49" s="1">
        <f t="shared" si="18"/>
        <v>0.14285714285714285</v>
      </c>
    </row>
    <row r="50" spans="1:56" x14ac:dyDescent="0.25">
      <c r="A50" s="1" t="s">
        <v>328</v>
      </c>
      <c r="B50" s="1">
        <v>127</v>
      </c>
      <c r="C50" s="1" t="s">
        <v>248</v>
      </c>
      <c r="D50" s="1" t="s">
        <v>325</v>
      </c>
      <c r="E50" s="1" t="s">
        <v>30</v>
      </c>
      <c r="F50" s="1" t="s">
        <v>34</v>
      </c>
      <c r="G50" s="1">
        <v>5</v>
      </c>
      <c r="H50" s="1">
        <v>5</v>
      </c>
      <c r="I50" s="1">
        <v>1</v>
      </c>
      <c r="J50" s="1">
        <v>650</v>
      </c>
      <c r="K50" s="1">
        <v>56</v>
      </c>
      <c r="L50" s="1">
        <v>9</v>
      </c>
      <c r="M50" s="1">
        <v>36</v>
      </c>
      <c r="N50" s="1">
        <v>5</v>
      </c>
      <c r="O50" s="1">
        <f t="shared" si="0"/>
        <v>50</v>
      </c>
      <c r="P50" s="1">
        <v>3</v>
      </c>
      <c r="Q50" s="1">
        <f t="shared" si="1"/>
        <v>5.3571428571428568E-2</v>
      </c>
      <c r="R50" s="1">
        <f t="shared" si="22"/>
        <v>20</v>
      </c>
      <c r="S50" s="1">
        <v>630</v>
      </c>
      <c r="T50" s="1">
        <v>53</v>
      </c>
      <c r="U50" s="1">
        <v>7</v>
      </c>
      <c r="V50" s="1">
        <v>43</v>
      </c>
      <c r="W50" s="1">
        <v>4</v>
      </c>
      <c r="X50" s="1">
        <f t="shared" si="3"/>
        <v>54</v>
      </c>
      <c r="Y50" s="1">
        <f t="shared" si="4"/>
        <v>26</v>
      </c>
      <c r="Z50" s="1">
        <f t="shared" si="5"/>
        <v>0.49056603773584906</v>
      </c>
      <c r="AA50" s="1">
        <f t="shared" si="23"/>
        <v>60</v>
      </c>
      <c r="AB50" s="1">
        <v>570</v>
      </c>
      <c r="AC50" s="1">
        <v>45</v>
      </c>
      <c r="AD50" s="1">
        <v>5</v>
      </c>
      <c r="AE50" s="1">
        <v>22</v>
      </c>
      <c r="AF50" s="1">
        <v>1</v>
      </c>
      <c r="AG50" s="1">
        <f t="shared" si="7"/>
        <v>28</v>
      </c>
      <c r="AH50" s="1">
        <f t="shared" si="8"/>
        <v>11</v>
      </c>
      <c r="AI50" s="1">
        <f t="shared" si="9"/>
        <v>0.24444444444444444</v>
      </c>
      <c r="AJ50" s="1">
        <f t="shared" si="10"/>
        <v>110</v>
      </c>
      <c r="AK50" s="1">
        <v>460</v>
      </c>
      <c r="AL50" s="1">
        <v>32</v>
      </c>
      <c r="AM50" s="1">
        <v>3</v>
      </c>
      <c r="AN50" s="1">
        <v>14</v>
      </c>
      <c r="AO50" s="1">
        <v>0</v>
      </c>
      <c r="AP50" s="1">
        <f t="shared" si="11"/>
        <v>17</v>
      </c>
      <c r="AQ50" s="1">
        <f t="shared" si="21"/>
        <v>14</v>
      </c>
      <c r="AR50" s="1">
        <f t="shared" si="13"/>
        <v>0.4375</v>
      </c>
      <c r="AS50" s="1">
        <f t="shared" si="14"/>
        <v>231</v>
      </c>
      <c r="AT50" s="1">
        <f t="shared" si="24"/>
        <v>176</v>
      </c>
      <c r="AU50" s="1">
        <f t="shared" si="25"/>
        <v>6</v>
      </c>
      <c r="AV50" s="1">
        <v>47</v>
      </c>
      <c r="AW50" s="1">
        <v>223</v>
      </c>
      <c r="AX50" s="1">
        <v>229</v>
      </c>
      <c r="AY50" s="1">
        <v>21</v>
      </c>
      <c r="AZ50" s="1">
        <v>0</v>
      </c>
      <c r="BA50" s="1">
        <v>0</v>
      </c>
      <c r="BB50" s="1">
        <v>3</v>
      </c>
      <c r="BC50" s="1">
        <f t="shared" si="26"/>
        <v>3</v>
      </c>
      <c r="BD50" s="1">
        <f t="shared" si="18"/>
        <v>0.14285714285714285</v>
      </c>
    </row>
    <row r="51" spans="1:56" x14ac:dyDescent="0.25">
      <c r="A51" s="1" t="s">
        <v>328</v>
      </c>
      <c r="B51" s="1">
        <v>127</v>
      </c>
      <c r="C51" s="1" t="s">
        <v>249</v>
      </c>
      <c r="D51" s="1" t="s">
        <v>325</v>
      </c>
      <c r="E51" s="1" t="s">
        <v>30</v>
      </c>
      <c r="F51" s="1" t="s">
        <v>31</v>
      </c>
      <c r="G51" s="1">
        <v>5</v>
      </c>
      <c r="H51" s="1">
        <v>5</v>
      </c>
      <c r="I51" s="1">
        <v>1</v>
      </c>
      <c r="J51" s="1">
        <v>700</v>
      </c>
      <c r="K51" s="1">
        <v>59</v>
      </c>
      <c r="L51" s="1">
        <v>7</v>
      </c>
      <c r="M51" s="1">
        <v>34</v>
      </c>
      <c r="N51" s="1">
        <v>6</v>
      </c>
      <c r="O51" s="1">
        <f t="shared" si="0"/>
        <v>47</v>
      </c>
      <c r="P51" s="1">
        <f>O51-X51</f>
        <v>1</v>
      </c>
      <c r="Q51" s="1">
        <f t="shared" si="1"/>
        <v>1.6949152542372881E-2</v>
      </c>
      <c r="R51" s="1">
        <f t="shared" si="22"/>
        <v>80</v>
      </c>
      <c r="S51" s="1">
        <v>620</v>
      </c>
      <c r="T51" s="1">
        <v>56</v>
      </c>
      <c r="U51" s="1">
        <v>6</v>
      </c>
      <c r="V51" s="1">
        <v>37</v>
      </c>
      <c r="W51" s="1">
        <v>3</v>
      </c>
      <c r="X51" s="1">
        <f t="shared" si="3"/>
        <v>46</v>
      </c>
      <c r="Y51" s="1">
        <f t="shared" si="4"/>
        <v>13</v>
      </c>
      <c r="Z51" s="1">
        <f t="shared" si="5"/>
        <v>0.23214285714285715</v>
      </c>
      <c r="AA51" s="1">
        <f t="shared" si="23"/>
        <v>60</v>
      </c>
      <c r="AB51" s="1">
        <v>560</v>
      </c>
      <c r="AC51" s="1">
        <v>45</v>
      </c>
      <c r="AD51" s="1">
        <v>6</v>
      </c>
      <c r="AE51" s="1">
        <v>24</v>
      </c>
      <c r="AF51" s="1">
        <v>3</v>
      </c>
      <c r="AG51" s="1">
        <f t="shared" si="7"/>
        <v>33</v>
      </c>
      <c r="AH51" s="1">
        <f t="shared" si="8"/>
        <v>18</v>
      </c>
      <c r="AI51" s="1">
        <f t="shared" si="9"/>
        <v>0.4</v>
      </c>
      <c r="AJ51" s="1">
        <f t="shared" si="10"/>
        <v>110</v>
      </c>
      <c r="AK51" s="1">
        <v>450</v>
      </c>
      <c r="AL51" s="1">
        <v>35</v>
      </c>
      <c r="AM51" s="1">
        <v>4</v>
      </c>
      <c r="AN51" s="1">
        <v>11</v>
      </c>
      <c r="AO51" s="1">
        <v>0</v>
      </c>
      <c r="AP51" s="1">
        <f t="shared" si="11"/>
        <v>15</v>
      </c>
      <c r="AQ51" s="1">
        <f t="shared" si="21"/>
        <v>10</v>
      </c>
      <c r="AR51" s="1">
        <f t="shared" si="13"/>
        <v>0.2857142857142857</v>
      </c>
      <c r="AS51" s="1">
        <f t="shared" si="14"/>
        <v>209</v>
      </c>
      <c r="AT51" s="1">
        <f t="shared" si="24"/>
        <v>145</v>
      </c>
      <c r="AU51" s="1">
        <f t="shared" si="25"/>
        <v>50</v>
      </c>
      <c r="AV51" s="1">
        <v>46</v>
      </c>
      <c r="AW51" s="1">
        <v>191</v>
      </c>
      <c r="AX51" s="1">
        <v>241</v>
      </c>
      <c r="AY51" s="1">
        <v>23</v>
      </c>
      <c r="AZ51" s="1">
        <v>0</v>
      </c>
      <c r="BA51" s="1">
        <v>0</v>
      </c>
      <c r="BB51" s="1">
        <v>5</v>
      </c>
      <c r="BC51" s="1">
        <f t="shared" si="26"/>
        <v>5</v>
      </c>
      <c r="BD51" s="1">
        <f t="shared" si="18"/>
        <v>0.21739130434782608</v>
      </c>
    </row>
    <row r="52" spans="1:56" x14ac:dyDescent="0.25">
      <c r="A52" s="1" t="s">
        <v>327</v>
      </c>
      <c r="B52" s="1">
        <v>128</v>
      </c>
      <c r="C52" s="1" t="s">
        <v>84</v>
      </c>
      <c r="D52" s="1" t="s">
        <v>324</v>
      </c>
      <c r="E52" s="1" t="s">
        <v>30</v>
      </c>
      <c r="F52" s="1" t="s">
        <v>31</v>
      </c>
      <c r="G52" s="1">
        <v>2</v>
      </c>
      <c r="H52" s="1">
        <v>5</v>
      </c>
      <c r="I52" s="1">
        <v>1</v>
      </c>
      <c r="J52" s="1">
        <v>600</v>
      </c>
      <c r="K52" s="1">
        <v>54</v>
      </c>
      <c r="L52" s="1">
        <v>5</v>
      </c>
      <c r="M52" s="1">
        <v>23</v>
      </c>
      <c r="N52" s="1">
        <v>6</v>
      </c>
      <c r="O52" s="1">
        <f t="shared" si="0"/>
        <v>34</v>
      </c>
      <c r="P52" s="1">
        <f>O52-X52</f>
        <v>4</v>
      </c>
      <c r="Q52" s="1">
        <f t="shared" si="1"/>
        <v>7.407407407407407E-2</v>
      </c>
      <c r="R52" s="1">
        <f t="shared" si="22"/>
        <v>80</v>
      </c>
      <c r="S52" s="1">
        <v>520</v>
      </c>
      <c r="T52" s="1">
        <v>49</v>
      </c>
      <c r="U52" s="1">
        <v>3</v>
      </c>
      <c r="V52" s="1">
        <v>21</v>
      </c>
      <c r="W52" s="1">
        <v>6</v>
      </c>
      <c r="X52" s="1">
        <f t="shared" si="3"/>
        <v>30</v>
      </c>
      <c r="Y52" s="1">
        <f t="shared" si="4"/>
        <v>14</v>
      </c>
      <c r="Z52" s="1">
        <f t="shared" si="5"/>
        <v>0.2857142857142857</v>
      </c>
      <c r="AA52" s="1">
        <f t="shared" si="23"/>
        <v>70</v>
      </c>
      <c r="AB52" s="1">
        <v>450</v>
      </c>
      <c r="AC52" s="1">
        <v>38</v>
      </c>
      <c r="AD52" s="1">
        <v>4</v>
      </c>
      <c r="AE52" s="1">
        <v>12</v>
      </c>
      <c r="AF52" s="1">
        <v>0</v>
      </c>
      <c r="AG52" s="1">
        <f t="shared" si="7"/>
        <v>16</v>
      </c>
      <c r="AH52" s="1">
        <f t="shared" si="8"/>
        <v>15</v>
      </c>
      <c r="AI52" s="1">
        <f t="shared" si="9"/>
        <v>0.39473684210526316</v>
      </c>
      <c r="AJ52" s="1">
        <f t="shared" si="10"/>
        <v>60</v>
      </c>
      <c r="AK52" s="1">
        <v>390</v>
      </c>
      <c r="AL52" s="1">
        <v>24</v>
      </c>
      <c r="AM52" s="1">
        <v>1</v>
      </c>
      <c r="AN52" s="1">
        <v>0</v>
      </c>
      <c r="AO52" s="1">
        <v>0</v>
      </c>
      <c r="AP52" s="1">
        <f t="shared" si="11"/>
        <v>1</v>
      </c>
      <c r="AQ52" s="1">
        <f t="shared" si="21"/>
        <v>1</v>
      </c>
      <c r="AR52" s="1">
        <f t="shared" si="13"/>
        <v>4.1666666666666664E-2</v>
      </c>
      <c r="AS52" s="1">
        <f t="shared" si="14"/>
        <v>166</v>
      </c>
      <c r="AT52" s="1">
        <f t="shared" si="24"/>
        <v>138</v>
      </c>
      <c r="AU52" s="1">
        <f t="shared" si="25"/>
        <v>36</v>
      </c>
      <c r="AV52" s="1">
        <v>50</v>
      </c>
      <c r="AW52" s="1">
        <v>188</v>
      </c>
      <c r="AX52" s="1">
        <v>224</v>
      </c>
      <c r="AY52" s="1">
        <v>17</v>
      </c>
      <c r="AZ52" s="1">
        <v>0</v>
      </c>
      <c r="BA52" s="1">
        <v>0</v>
      </c>
      <c r="BB52" s="1">
        <v>0</v>
      </c>
      <c r="BC52" s="1">
        <f t="shared" si="26"/>
        <v>0</v>
      </c>
      <c r="BD52" s="1">
        <f t="shared" si="18"/>
        <v>0</v>
      </c>
    </row>
    <row r="53" spans="1:56" x14ac:dyDescent="0.25">
      <c r="A53" s="1" t="s">
        <v>327</v>
      </c>
      <c r="B53" s="1">
        <v>92</v>
      </c>
      <c r="C53" s="1" t="s">
        <v>159</v>
      </c>
      <c r="D53" s="1" t="s">
        <v>324</v>
      </c>
      <c r="E53" s="1" t="s">
        <v>30</v>
      </c>
      <c r="F53" s="1" t="s">
        <v>31</v>
      </c>
      <c r="G53" s="1">
        <v>3</v>
      </c>
      <c r="H53" s="1">
        <v>5</v>
      </c>
      <c r="I53" s="1">
        <v>1</v>
      </c>
      <c r="J53" s="1">
        <v>750</v>
      </c>
      <c r="K53" s="1">
        <v>57</v>
      </c>
      <c r="L53" s="1">
        <v>7</v>
      </c>
      <c r="M53" s="1">
        <v>14</v>
      </c>
      <c r="N53" s="1">
        <v>6</v>
      </c>
      <c r="O53" s="1">
        <f t="shared" si="0"/>
        <v>27</v>
      </c>
      <c r="P53" s="1">
        <v>-1</v>
      </c>
      <c r="Q53" s="1">
        <f t="shared" si="1"/>
        <v>-1.7543859649122806E-2</v>
      </c>
      <c r="R53" s="1">
        <f t="shared" si="22"/>
        <v>105</v>
      </c>
      <c r="S53" s="1">
        <v>645</v>
      </c>
      <c r="T53" s="1">
        <v>48</v>
      </c>
      <c r="U53" s="1">
        <v>8</v>
      </c>
      <c r="V53" s="1">
        <v>16</v>
      </c>
      <c r="W53" s="1">
        <v>7</v>
      </c>
      <c r="X53" s="1">
        <f t="shared" si="3"/>
        <v>31</v>
      </c>
      <c r="Y53" s="1">
        <f t="shared" si="4"/>
        <v>9</v>
      </c>
      <c r="Z53" s="1">
        <f t="shared" si="5"/>
        <v>0.1875</v>
      </c>
      <c r="AA53" s="1">
        <f t="shared" si="23"/>
        <v>95</v>
      </c>
      <c r="AB53" s="1">
        <v>550</v>
      </c>
      <c r="AC53" s="1">
        <v>39</v>
      </c>
      <c r="AD53" s="1">
        <v>5</v>
      </c>
      <c r="AE53" s="1">
        <v>15</v>
      </c>
      <c r="AF53" s="1">
        <v>2</v>
      </c>
      <c r="AG53" s="1">
        <f t="shared" si="7"/>
        <v>22</v>
      </c>
      <c r="AH53" s="1">
        <f t="shared" si="8"/>
        <v>17</v>
      </c>
      <c r="AI53" s="1">
        <f t="shared" si="9"/>
        <v>0.4358974358974359</v>
      </c>
      <c r="AJ53" s="1">
        <f t="shared" si="10"/>
        <v>120</v>
      </c>
      <c r="AK53" s="1">
        <v>430</v>
      </c>
      <c r="AL53" s="1">
        <v>26</v>
      </c>
      <c r="AM53" s="1">
        <v>4</v>
      </c>
      <c r="AN53" s="1">
        <v>1</v>
      </c>
      <c r="AO53" s="1">
        <v>0</v>
      </c>
      <c r="AP53" s="1">
        <f t="shared" si="11"/>
        <v>5</v>
      </c>
      <c r="AQ53" s="1">
        <f t="shared" si="21"/>
        <v>3</v>
      </c>
      <c r="AR53" s="1">
        <f t="shared" si="13"/>
        <v>0.11538461538461539</v>
      </c>
      <c r="AS53" s="1">
        <f t="shared" si="14"/>
        <v>215</v>
      </c>
      <c r="AT53" s="1">
        <f t="shared" si="24"/>
        <v>141</v>
      </c>
      <c r="AU53" s="1">
        <f t="shared" si="25"/>
        <v>28</v>
      </c>
      <c r="AV53" s="1">
        <v>46</v>
      </c>
      <c r="AW53" s="1">
        <v>187</v>
      </c>
      <c r="AX53" s="1">
        <v>215</v>
      </c>
      <c r="AY53" s="1">
        <v>18</v>
      </c>
      <c r="AZ53" s="1">
        <v>0</v>
      </c>
      <c r="BA53" s="1">
        <v>0</v>
      </c>
      <c r="BB53" s="1">
        <v>2</v>
      </c>
      <c r="BC53" s="1">
        <f t="shared" si="26"/>
        <v>2</v>
      </c>
      <c r="BD53" s="1">
        <f t="shared" si="18"/>
        <v>0.1111111111111111</v>
      </c>
    </row>
    <row r="54" spans="1:56" x14ac:dyDescent="0.25">
      <c r="A54" s="1" t="s">
        <v>327</v>
      </c>
      <c r="B54" s="1">
        <v>95</v>
      </c>
      <c r="C54" s="1" t="s">
        <v>69</v>
      </c>
      <c r="D54" s="1" t="s">
        <v>325</v>
      </c>
      <c r="E54" s="1" t="s">
        <v>37</v>
      </c>
      <c r="F54" s="1" t="s">
        <v>31</v>
      </c>
      <c r="G54" s="1">
        <v>1</v>
      </c>
      <c r="H54" s="1">
        <v>5</v>
      </c>
      <c r="I54" s="1">
        <v>3</v>
      </c>
      <c r="J54" s="1">
        <v>700</v>
      </c>
      <c r="K54" s="1">
        <v>64</v>
      </c>
      <c r="L54" s="1">
        <v>4</v>
      </c>
      <c r="M54" s="1">
        <v>16</v>
      </c>
      <c r="N54" s="1">
        <v>3</v>
      </c>
      <c r="O54" s="1">
        <f t="shared" si="0"/>
        <v>23</v>
      </c>
      <c r="P54" s="1">
        <v>3</v>
      </c>
      <c r="Q54" s="1">
        <f t="shared" si="1"/>
        <v>4.6875E-2</v>
      </c>
      <c r="R54" s="1">
        <f t="shared" si="22"/>
        <v>40</v>
      </c>
      <c r="S54" s="1">
        <v>660</v>
      </c>
      <c r="T54" s="1">
        <v>54</v>
      </c>
      <c r="U54" s="1">
        <v>9</v>
      </c>
      <c r="V54" s="1">
        <v>20</v>
      </c>
      <c r="W54" s="1">
        <v>0</v>
      </c>
      <c r="X54" s="1">
        <f t="shared" si="3"/>
        <v>29</v>
      </c>
      <c r="Y54" s="1">
        <f t="shared" si="4"/>
        <v>20</v>
      </c>
      <c r="Z54" s="1">
        <f t="shared" si="5"/>
        <v>0.37037037037037035</v>
      </c>
      <c r="AA54" s="1">
        <f t="shared" si="23"/>
        <v>105</v>
      </c>
      <c r="AB54" s="1">
        <v>555</v>
      </c>
      <c r="AC54" s="1">
        <v>38</v>
      </c>
      <c r="AD54" s="1">
        <v>7</v>
      </c>
      <c r="AE54" s="1">
        <v>2</v>
      </c>
      <c r="AF54" s="1">
        <v>0</v>
      </c>
      <c r="AG54" s="1">
        <f t="shared" si="7"/>
        <v>9</v>
      </c>
      <c r="AH54" s="1">
        <f t="shared" si="8"/>
        <v>5</v>
      </c>
      <c r="AI54" s="1">
        <f t="shared" si="9"/>
        <v>0.13157894736842105</v>
      </c>
      <c r="AJ54" s="1">
        <f t="shared" si="10"/>
        <v>175</v>
      </c>
      <c r="AK54" s="1">
        <v>380</v>
      </c>
      <c r="AL54" s="1">
        <v>22</v>
      </c>
      <c r="AM54" s="1">
        <v>4</v>
      </c>
      <c r="AN54" s="1">
        <v>0</v>
      </c>
      <c r="AO54" s="1">
        <v>0</v>
      </c>
      <c r="AP54" s="1">
        <f t="shared" si="11"/>
        <v>4</v>
      </c>
      <c r="AQ54" s="1">
        <f t="shared" si="21"/>
        <v>0</v>
      </c>
      <c r="AR54" s="1">
        <f t="shared" si="13"/>
        <v>0</v>
      </c>
      <c r="AS54" s="1">
        <f t="shared" si="14"/>
        <v>170</v>
      </c>
      <c r="AT54" s="1">
        <f t="shared" si="24"/>
        <v>164</v>
      </c>
      <c r="AU54" s="1">
        <f t="shared" si="25"/>
        <v>4</v>
      </c>
      <c r="AV54" s="1">
        <v>42</v>
      </c>
      <c r="AW54" s="1">
        <v>206</v>
      </c>
      <c r="AX54" s="1">
        <v>210</v>
      </c>
      <c r="AY54" s="1">
        <v>16</v>
      </c>
      <c r="AZ54" s="1">
        <v>1</v>
      </c>
      <c r="BA54" s="1">
        <v>2</v>
      </c>
      <c r="BB54" s="1">
        <v>1</v>
      </c>
      <c r="BC54" s="1">
        <f t="shared" si="26"/>
        <v>4</v>
      </c>
      <c r="BD54" s="1">
        <f t="shared" si="18"/>
        <v>0.25</v>
      </c>
    </row>
    <row r="55" spans="1:56" x14ac:dyDescent="0.25">
      <c r="A55" s="1" t="s">
        <v>327</v>
      </c>
      <c r="B55" s="1">
        <v>95</v>
      </c>
      <c r="C55" s="1" t="s">
        <v>70</v>
      </c>
      <c r="D55" s="1" t="s">
        <v>325</v>
      </c>
      <c r="E55" s="1" t="s">
        <v>37</v>
      </c>
      <c r="F55" s="1" t="s">
        <v>31</v>
      </c>
      <c r="G55" s="1">
        <v>1</v>
      </c>
      <c r="H55" s="1">
        <v>5</v>
      </c>
      <c r="I55" s="1">
        <v>3</v>
      </c>
      <c r="J55" s="1">
        <v>500</v>
      </c>
      <c r="K55" s="1">
        <v>30</v>
      </c>
      <c r="L55" s="1">
        <v>5</v>
      </c>
      <c r="M55" s="1">
        <v>11</v>
      </c>
      <c r="N55" s="1">
        <v>0</v>
      </c>
      <c r="O55" s="1">
        <f t="shared" si="0"/>
        <v>16</v>
      </c>
      <c r="P55" s="1">
        <v>-1</v>
      </c>
      <c r="Q55" s="1">
        <f t="shared" si="1"/>
        <v>-3.3333333333333333E-2</v>
      </c>
      <c r="R55" s="1">
        <f t="shared" si="22"/>
        <v>75</v>
      </c>
      <c r="S55" s="1">
        <v>425</v>
      </c>
      <c r="T55" s="1">
        <v>27</v>
      </c>
      <c r="U55" s="1">
        <v>6</v>
      </c>
      <c r="V55" s="1">
        <v>11</v>
      </c>
      <c r="W55" s="1">
        <v>1</v>
      </c>
      <c r="X55" s="1">
        <f t="shared" si="3"/>
        <v>18</v>
      </c>
      <c r="Y55" s="1">
        <f t="shared" si="4"/>
        <v>11</v>
      </c>
      <c r="Z55" s="1">
        <f t="shared" si="5"/>
        <v>0.40740740740740738</v>
      </c>
      <c r="AA55" s="1">
        <f t="shared" si="23"/>
        <v>85</v>
      </c>
      <c r="AB55" s="1">
        <v>340</v>
      </c>
      <c r="AC55" s="1">
        <v>22</v>
      </c>
      <c r="AD55" s="1">
        <v>4</v>
      </c>
      <c r="AE55" s="1">
        <v>3</v>
      </c>
      <c r="AF55" s="1">
        <v>0</v>
      </c>
      <c r="AG55" s="1">
        <f t="shared" si="7"/>
        <v>7</v>
      </c>
      <c r="AH55" s="1">
        <f t="shared" si="8"/>
        <v>4</v>
      </c>
      <c r="AI55" s="1">
        <f t="shared" si="9"/>
        <v>0.18181818181818182</v>
      </c>
      <c r="AJ55" s="1">
        <f t="shared" si="10"/>
        <v>100</v>
      </c>
      <c r="AK55" s="1">
        <v>240</v>
      </c>
      <c r="AL55" s="1">
        <v>16</v>
      </c>
      <c r="AM55" s="1">
        <v>3</v>
      </c>
      <c r="AN55" s="1">
        <v>0</v>
      </c>
      <c r="AO55" s="1">
        <v>0</v>
      </c>
      <c r="AP55" s="1">
        <f t="shared" si="11"/>
        <v>3</v>
      </c>
      <c r="AQ55" s="1">
        <v>1</v>
      </c>
      <c r="AR55" s="1">
        <f t="shared" si="13"/>
        <v>6.25E-2</v>
      </c>
      <c r="AS55" s="1">
        <f t="shared" si="14"/>
        <v>140</v>
      </c>
      <c r="AT55" s="1">
        <f t="shared" si="24"/>
        <v>35</v>
      </c>
      <c r="AU55" s="1">
        <f t="shared" si="25"/>
        <v>27</v>
      </c>
      <c r="AV55" s="1">
        <v>38</v>
      </c>
      <c r="AW55" s="1">
        <v>73</v>
      </c>
      <c r="AX55" s="1">
        <v>100</v>
      </c>
      <c r="AY55" s="1">
        <v>12</v>
      </c>
      <c r="AZ55" s="1">
        <v>2</v>
      </c>
      <c r="BA55" s="1">
        <v>1</v>
      </c>
      <c r="BB55" s="1">
        <v>1</v>
      </c>
      <c r="BC55" s="1">
        <f t="shared" si="26"/>
        <v>4</v>
      </c>
      <c r="BD55" s="1">
        <f t="shared" si="18"/>
        <v>0.33333333333333331</v>
      </c>
    </row>
    <row r="56" spans="1:56" x14ac:dyDescent="0.25">
      <c r="A56" s="1" t="s">
        <v>327</v>
      </c>
      <c r="B56" s="1">
        <v>115</v>
      </c>
      <c r="C56" s="1" t="s">
        <v>157</v>
      </c>
      <c r="D56" s="1" t="s">
        <v>325</v>
      </c>
      <c r="E56" s="1" t="s">
        <v>30</v>
      </c>
      <c r="F56" s="1" t="s">
        <v>31</v>
      </c>
      <c r="G56" s="1">
        <v>3</v>
      </c>
      <c r="H56" s="1">
        <v>6</v>
      </c>
      <c r="I56" s="1">
        <v>1</v>
      </c>
      <c r="J56" s="1">
        <v>500</v>
      </c>
      <c r="K56" s="1">
        <v>43</v>
      </c>
      <c r="L56" s="1">
        <v>5</v>
      </c>
      <c r="M56" s="1">
        <v>13</v>
      </c>
      <c r="N56" s="1">
        <v>1</v>
      </c>
      <c r="O56" s="1">
        <f t="shared" si="0"/>
        <v>19</v>
      </c>
      <c r="P56" s="1">
        <v>2</v>
      </c>
      <c r="Q56" s="1">
        <f t="shared" si="1"/>
        <v>4.6511627906976744E-2</v>
      </c>
      <c r="R56" s="1">
        <f t="shared" si="22"/>
        <v>65</v>
      </c>
      <c r="S56" s="1">
        <v>435</v>
      </c>
      <c r="T56" s="1">
        <v>39</v>
      </c>
      <c r="U56" s="1">
        <v>5</v>
      </c>
      <c r="V56" s="1">
        <v>11</v>
      </c>
      <c r="W56" s="1">
        <v>4</v>
      </c>
      <c r="X56" s="1">
        <f t="shared" si="3"/>
        <v>20</v>
      </c>
      <c r="Y56" s="1">
        <f t="shared" si="4"/>
        <v>13</v>
      </c>
      <c r="Z56" s="1">
        <f t="shared" si="5"/>
        <v>0.33333333333333331</v>
      </c>
      <c r="AA56" s="1">
        <f t="shared" si="23"/>
        <v>75</v>
      </c>
      <c r="AB56" s="1">
        <v>360</v>
      </c>
      <c r="AC56" s="1">
        <v>27</v>
      </c>
      <c r="AD56" s="1">
        <v>1</v>
      </c>
      <c r="AE56" s="1">
        <v>6</v>
      </c>
      <c r="AF56" s="1">
        <v>0</v>
      </c>
      <c r="AG56" s="1">
        <f t="shared" si="7"/>
        <v>7</v>
      </c>
      <c r="AH56" s="1">
        <f t="shared" si="8"/>
        <v>6</v>
      </c>
      <c r="AI56" s="1">
        <f t="shared" si="9"/>
        <v>0.22222222222222221</v>
      </c>
      <c r="AJ56" s="1">
        <f t="shared" si="10"/>
        <v>100</v>
      </c>
      <c r="AK56" s="1">
        <v>260</v>
      </c>
      <c r="AL56" s="1">
        <v>19</v>
      </c>
      <c r="AM56" s="1">
        <v>0</v>
      </c>
      <c r="AN56" s="1">
        <v>1</v>
      </c>
      <c r="AO56" s="1">
        <v>0</v>
      </c>
      <c r="AP56" s="1">
        <f t="shared" si="11"/>
        <v>1</v>
      </c>
      <c r="AQ56" s="1">
        <v>1</v>
      </c>
      <c r="AR56" s="1">
        <f t="shared" si="13"/>
        <v>5.2631578947368418E-2</v>
      </c>
      <c r="AS56" s="1">
        <f t="shared" si="14"/>
        <v>91</v>
      </c>
      <c r="AT56" s="1">
        <f t="shared" si="24"/>
        <v>108</v>
      </c>
      <c r="AU56" s="1">
        <f t="shared" si="25"/>
        <v>24</v>
      </c>
      <c r="AV56" s="1">
        <v>37</v>
      </c>
      <c r="AW56" s="1">
        <v>145</v>
      </c>
      <c r="AX56" s="1">
        <v>169</v>
      </c>
      <c r="AY56" s="1">
        <v>13</v>
      </c>
      <c r="AZ56" s="1">
        <v>0</v>
      </c>
      <c r="BA56" s="1">
        <v>0</v>
      </c>
      <c r="BB56" s="1">
        <v>2</v>
      </c>
      <c r="BC56" s="1">
        <f t="shared" si="26"/>
        <v>2</v>
      </c>
      <c r="BD56" s="1">
        <f t="shared" si="18"/>
        <v>0.15384615384615385</v>
      </c>
    </row>
    <row r="57" spans="1:56" x14ac:dyDescent="0.25">
      <c r="A57" s="1" t="s">
        <v>327</v>
      </c>
      <c r="B57" s="1">
        <v>115</v>
      </c>
      <c r="C57" s="1" t="s">
        <v>158</v>
      </c>
      <c r="D57" s="1" t="s">
        <v>325</v>
      </c>
      <c r="E57" s="1" t="s">
        <v>30</v>
      </c>
      <c r="F57" s="1" t="s">
        <v>34</v>
      </c>
      <c r="G57" s="1">
        <v>3</v>
      </c>
      <c r="H57" s="1">
        <v>6</v>
      </c>
      <c r="I57" s="1">
        <v>1</v>
      </c>
      <c r="J57" s="1">
        <v>550</v>
      </c>
      <c r="K57" s="1">
        <v>47</v>
      </c>
      <c r="L57" s="1">
        <v>14</v>
      </c>
      <c r="M57" s="1">
        <v>19</v>
      </c>
      <c r="N57" s="1">
        <v>5</v>
      </c>
      <c r="O57" s="1">
        <f t="shared" si="0"/>
        <v>38</v>
      </c>
      <c r="P57" s="1">
        <f>O57-X57</f>
        <v>12</v>
      </c>
      <c r="Q57" s="1">
        <f t="shared" si="1"/>
        <v>0.25531914893617019</v>
      </c>
      <c r="R57" s="1">
        <f t="shared" si="22"/>
        <v>60</v>
      </c>
      <c r="S57" s="1">
        <v>490</v>
      </c>
      <c r="T57" s="1">
        <v>39</v>
      </c>
      <c r="U57" s="1">
        <v>13</v>
      </c>
      <c r="V57" s="1">
        <v>12</v>
      </c>
      <c r="W57" s="1">
        <v>1</v>
      </c>
      <c r="X57" s="1">
        <f t="shared" si="3"/>
        <v>26</v>
      </c>
      <c r="Y57" s="1">
        <f t="shared" si="4"/>
        <v>12</v>
      </c>
      <c r="Z57" s="1">
        <f t="shared" si="5"/>
        <v>0.30769230769230771</v>
      </c>
      <c r="AA57" s="1">
        <f t="shared" si="23"/>
        <v>60</v>
      </c>
      <c r="AB57" s="1">
        <v>430</v>
      </c>
      <c r="AC57" s="1">
        <v>32</v>
      </c>
      <c r="AD57" s="1">
        <v>4</v>
      </c>
      <c r="AE57" s="1">
        <v>10</v>
      </c>
      <c r="AF57" s="1">
        <v>0</v>
      </c>
      <c r="AG57" s="1">
        <f t="shared" si="7"/>
        <v>14</v>
      </c>
      <c r="AH57" s="1">
        <f t="shared" si="8"/>
        <v>11</v>
      </c>
      <c r="AI57" s="1">
        <f t="shared" si="9"/>
        <v>0.34375</v>
      </c>
      <c r="AJ57" s="1">
        <f t="shared" si="10"/>
        <v>95</v>
      </c>
      <c r="AK57" s="1">
        <v>335</v>
      </c>
      <c r="AL57" s="1">
        <v>21</v>
      </c>
      <c r="AM57" s="1">
        <v>2</v>
      </c>
      <c r="AN57" s="1">
        <v>1</v>
      </c>
      <c r="AO57" s="1">
        <v>0</v>
      </c>
      <c r="AP57" s="1">
        <f t="shared" si="11"/>
        <v>3</v>
      </c>
      <c r="AQ57" s="1">
        <f>AP57-BC57</f>
        <v>0</v>
      </c>
      <c r="AR57" s="1">
        <f t="shared" si="13"/>
        <v>0</v>
      </c>
      <c r="AS57" s="1">
        <f t="shared" si="14"/>
        <v>163</v>
      </c>
      <c r="AT57" s="1">
        <f t="shared" si="24"/>
        <v>116</v>
      </c>
      <c r="AU57" s="1">
        <f t="shared" si="25"/>
        <v>16</v>
      </c>
      <c r="AV57" s="1">
        <v>40</v>
      </c>
      <c r="AW57" s="1">
        <v>156</v>
      </c>
      <c r="AX57" s="1">
        <v>172</v>
      </c>
      <c r="AY57" s="1">
        <v>16</v>
      </c>
      <c r="AZ57" s="1">
        <v>2</v>
      </c>
      <c r="BA57" s="1">
        <v>0</v>
      </c>
      <c r="BB57" s="1">
        <v>1</v>
      </c>
      <c r="BC57" s="1">
        <f t="shared" si="26"/>
        <v>3</v>
      </c>
      <c r="BD57" s="1">
        <f t="shared" si="18"/>
        <v>0.1875</v>
      </c>
    </row>
    <row r="58" spans="1:56" x14ac:dyDescent="0.25">
      <c r="A58" s="1" t="s">
        <v>328</v>
      </c>
      <c r="B58" s="1">
        <v>138</v>
      </c>
      <c r="C58" s="1" t="s">
        <v>246</v>
      </c>
      <c r="D58" s="1" t="s">
        <v>325</v>
      </c>
      <c r="E58" s="1" t="s">
        <v>37</v>
      </c>
      <c r="F58" s="1" t="s">
        <v>31</v>
      </c>
      <c r="G58" s="1">
        <v>5</v>
      </c>
      <c r="H58" s="1">
        <v>6</v>
      </c>
      <c r="I58" s="1">
        <v>3</v>
      </c>
      <c r="J58" s="1">
        <v>850</v>
      </c>
      <c r="K58" s="1">
        <v>53</v>
      </c>
      <c r="L58" s="1">
        <v>13</v>
      </c>
      <c r="M58" s="1">
        <v>29</v>
      </c>
      <c r="N58" s="1">
        <v>0</v>
      </c>
      <c r="O58" s="1">
        <f t="shared" si="0"/>
        <v>42</v>
      </c>
      <c r="P58" s="1">
        <f>O58-X58</f>
        <v>2</v>
      </c>
      <c r="Q58" s="1">
        <f t="shared" si="1"/>
        <v>3.7735849056603772E-2</v>
      </c>
      <c r="R58" s="1">
        <f t="shared" si="22"/>
        <v>40</v>
      </c>
      <c r="S58" s="1">
        <v>810</v>
      </c>
      <c r="T58" s="1">
        <v>68</v>
      </c>
      <c r="U58" s="1">
        <v>3</v>
      </c>
      <c r="V58" s="1">
        <v>37</v>
      </c>
      <c r="W58" s="1">
        <v>0</v>
      </c>
      <c r="X58" s="1">
        <f t="shared" si="3"/>
        <v>40</v>
      </c>
      <c r="Y58" s="1">
        <f t="shared" si="4"/>
        <v>21</v>
      </c>
      <c r="Z58" s="1">
        <f t="shared" si="5"/>
        <v>0.30882352941176472</v>
      </c>
      <c r="AA58" s="1">
        <f t="shared" si="23"/>
        <v>170</v>
      </c>
      <c r="AB58" s="1">
        <v>640</v>
      </c>
      <c r="AC58" s="1">
        <v>54</v>
      </c>
      <c r="AD58" s="1">
        <v>2</v>
      </c>
      <c r="AE58" s="1">
        <v>17</v>
      </c>
      <c r="AF58" s="1">
        <v>0</v>
      </c>
      <c r="AG58" s="1">
        <f t="shared" si="7"/>
        <v>19</v>
      </c>
      <c r="AH58" s="1">
        <f t="shared" si="8"/>
        <v>14</v>
      </c>
      <c r="AI58" s="1">
        <f t="shared" si="9"/>
        <v>0.25925925925925924</v>
      </c>
      <c r="AJ58" s="1">
        <f t="shared" si="10"/>
        <v>165</v>
      </c>
      <c r="AK58" s="1">
        <v>475</v>
      </c>
      <c r="AL58" s="1">
        <v>35</v>
      </c>
      <c r="AM58" s="1">
        <v>3</v>
      </c>
      <c r="AN58" s="1">
        <v>2</v>
      </c>
      <c r="AO58" s="1">
        <v>0</v>
      </c>
      <c r="AP58" s="1">
        <f t="shared" si="11"/>
        <v>5</v>
      </c>
      <c r="AQ58" s="1">
        <f>AP58-BC58</f>
        <v>1</v>
      </c>
      <c r="AR58" s="1">
        <f t="shared" si="13"/>
        <v>2.8571428571428571E-2</v>
      </c>
      <c r="AS58" s="1">
        <f t="shared" si="14"/>
        <v>220</v>
      </c>
      <c r="AT58" s="1">
        <f t="shared" si="24"/>
        <v>160</v>
      </c>
      <c r="AU58" s="1">
        <f t="shared" si="25"/>
        <v>40</v>
      </c>
      <c r="AV58" s="1">
        <v>55</v>
      </c>
      <c r="AW58" s="1">
        <v>215</v>
      </c>
      <c r="AX58" s="1">
        <v>255</v>
      </c>
      <c r="AY58" s="1">
        <v>23</v>
      </c>
      <c r="AZ58" s="1">
        <v>0</v>
      </c>
      <c r="BA58" s="1">
        <v>0</v>
      </c>
      <c r="BB58" s="1">
        <v>4</v>
      </c>
      <c r="BC58" s="1">
        <f t="shared" si="26"/>
        <v>4</v>
      </c>
      <c r="BD58" s="1">
        <f t="shared" si="18"/>
        <v>0.17391304347826086</v>
      </c>
    </row>
    <row r="59" spans="1:56" x14ac:dyDescent="0.25">
      <c r="A59" s="1" t="s">
        <v>328</v>
      </c>
      <c r="B59" s="1">
        <v>138</v>
      </c>
      <c r="C59" s="1" t="s">
        <v>247</v>
      </c>
      <c r="D59" s="1" t="s">
        <v>325</v>
      </c>
      <c r="E59" s="1" t="s">
        <v>37</v>
      </c>
      <c r="F59" s="1" t="s">
        <v>34</v>
      </c>
      <c r="G59" s="1">
        <v>5</v>
      </c>
      <c r="H59" s="1">
        <v>6</v>
      </c>
      <c r="I59" s="1">
        <v>3</v>
      </c>
      <c r="J59" s="1">
        <v>800</v>
      </c>
      <c r="K59" s="1">
        <v>53</v>
      </c>
      <c r="L59" s="1">
        <v>8</v>
      </c>
      <c r="M59" s="1">
        <v>27</v>
      </c>
      <c r="N59" s="1">
        <v>0</v>
      </c>
      <c r="O59" s="1">
        <f t="shared" si="0"/>
        <v>35</v>
      </c>
      <c r="P59" s="1">
        <f>O59-X59</f>
        <v>4</v>
      </c>
      <c r="Q59" s="1">
        <f t="shared" si="1"/>
        <v>7.5471698113207544E-2</v>
      </c>
      <c r="R59" s="1">
        <f t="shared" si="22"/>
        <v>90</v>
      </c>
      <c r="S59" s="1">
        <v>710</v>
      </c>
      <c r="T59" s="1">
        <v>46</v>
      </c>
      <c r="U59" s="1">
        <v>5</v>
      </c>
      <c r="V59" s="1">
        <v>26</v>
      </c>
      <c r="W59" s="1">
        <v>0</v>
      </c>
      <c r="X59" s="1">
        <f t="shared" si="3"/>
        <v>31</v>
      </c>
      <c r="Y59" s="1">
        <f t="shared" si="4"/>
        <v>13</v>
      </c>
      <c r="Z59" s="1">
        <f t="shared" si="5"/>
        <v>0.28260869565217389</v>
      </c>
      <c r="AA59" s="1">
        <f t="shared" si="23"/>
        <v>130</v>
      </c>
      <c r="AB59" s="1">
        <v>580</v>
      </c>
      <c r="AC59" s="1">
        <v>39</v>
      </c>
      <c r="AD59" s="1">
        <v>5</v>
      </c>
      <c r="AE59" s="1">
        <v>13</v>
      </c>
      <c r="AF59" s="1">
        <v>0</v>
      </c>
      <c r="AG59" s="1">
        <f t="shared" si="7"/>
        <v>18</v>
      </c>
      <c r="AH59" s="1">
        <f t="shared" si="8"/>
        <v>8</v>
      </c>
      <c r="AI59" s="1">
        <f t="shared" si="9"/>
        <v>0.20512820512820512</v>
      </c>
      <c r="AJ59" s="1">
        <f t="shared" si="10"/>
        <v>155</v>
      </c>
      <c r="AK59" s="1">
        <v>425</v>
      </c>
      <c r="AL59" s="1">
        <v>28</v>
      </c>
      <c r="AM59" s="1">
        <v>6</v>
      </c>
      <c r="AN59" s="1">
        <v>4</v>
      </c>
      <c r="AO59" s="1">
        <v>0</v>
      </c>
      <c r="AP59" s="1">
        <f t="shared" si="11"/>
        <v>10</v>
      </c>
      <c r="AQ59" s="1">
        <f>AP59-BC59</f>
        <v>5</v>
      </c>
      <c r="AR59" s="1">
        <f t="shared" si="13"/>
        <v>0.17857142857142858</v>
      </c>
      <c r="AS59" s="1">
        <f t="shared" si="14"/>
        <v>225</v>
      </c>
      <c r="AT59" s="1">
        <f t="shared" si="24"/>
        <v>144</v>
      </c>
      <c r="AU59" s="1">
        <f t="shared" si="25"/>
        <v>22</v>
      </c>
      <c r="AV59" s="1">
        <v>34</v>
      </c>
      <c r="AW59" s="1">
        <v>178</v>
      </c>
      <c r="AX59" s="1">
        <v>200</v>
      </c>
      <c r="AY59" s="1">
        <v>15</v>
      </c>
      <c r="AZ59" s="1">
        <v>0</v>
      </c>
      <c r="BA59" s="1">
        <v>0</v>
      </c>
      <c r="BB59" s="1">
        <v>5</v>
      </c>
      <c r="BC59" s="1">
        <f t="shared" si="26"/>
        <v>5</v>
      </c>
      <c r="BD59" s="1">
        <f t="shared" si="18"/>
        <v>0.33333333333333331</v>
      </c>
    </row>
    <row r="60" spans="1:56" x14ac:dyDescent="0.25">
      <c r="A60" s="1" t="s">
        <v>327</v>
      </c>
      <c r="B60" s="1">
        <v>143</v>
      </c>
      <c r="C60" s="1" t="s">
        <v>67</v>
      </c>
      <c r="D60" s="1" t="s">
        <v>325</v>
      </c>
      <c r="E60" s="1" t="s">
        <v>37</v>
      </c>
      <c r="F60" s="1" t="s">
        <v>31</v>
      </c>
      <c r="G60" s="1">
        <v>1</v>
      </c>
      <c r="H60" s="1">
        <v>6</v>
      </c>
      <c r="I60" s="1">
        <v>3</v>
      </c>
      <c r="J60" s="1">
        <v>750</v>
      </c>
      <c r="K60" s="1">
        <v>60</v>
      </c>
      <c r="L60" s="1">
        <v>5</v>
      </c>
      <c r="M60" s="1">
        <v>23</v>
      </c>
      <c r="N60" s="1">
        <v>5</v>
      </c>
      <c r="O60" s="1">
        <f t="shared" si="0"/>
        <v>33</v>
      </c>
      <c r="P60" s="1">
        <f>O60-X60</f>
        <v>9</v>
      </c>
      <c r="Q60" s="1">
        <f t="shared" si="1"/>
        <v>0.15</v>
      </c>
      <c r="R60" s="1">
        <f t="shared" si="22"/>
        <v>55</v>
      </c>
      <c r="S60" s="1">
        <v>695</v>
      </c>
      <c r="T60" s="1">
        <v>51</v>
      </c>
      <c r="U60" s="1">
        <v>5</v>
      </c>
      <c r="V60" s="1">
        <v>19</v>
      </c>
      <c r="W60" s="1">
        <v>0</v>
      </c>
      <c r="X60" s="1">
        <f t="shared" si="3"/>
        <v>24</v>
      </c>
      <c r="Y60" s="1">
        <f t="shared" si="4"/>
        <v>16</v>
      </c>
      <c r="Z60" s="1">
        <f t="shared" si="5"/>
        <v>0.31372549019607843</v>
      </c>
      <c r="AA60" s="1">
        <f t="shared" si="23"/>
        <v>145</v>
      </c>
      <c r="AB60" s="1">
        <v>550</v>
      </c>
      <c r="AC60" s="1">
        <v>35</v>
      </c>
      <c r="AD60" s="1">
        <v>4</v>
      </c>
      <c r="AE60" s="1">
        <v>4</v>
      </c>
      <c r="AF60" s="1">
        <v>0</v>
      </c>
      <c r="AG60" s="1">
        <f t="shared" si="7"/>
        <v>8</v>
      </c>
      <c r="AH60" s="1">
        <f t="shared" si="8"/>
        <v>3</v>
      </c>
      <c r="AI60" s="1">
        <f t="shared" si="9"/>
        <v>8.5714285714285715E-2</v>
      </c>
      <c r="AJ60" s="1">
        <f t="shared" si="10"/>
        <v>210</v>
      </c>
      <c r="AK60" s="1">
        <v>340</v>
      </c>
      <c r="AL60" s="1">
        <v>23</v>
      </c>
      <c r="AM60" s="1">
        <v>5</v>
      </c>
      <c r="AN60" s="1">
        <v>0</v>
      </c>
      <c r="AO60" s="1">
        <v>0</v>
      </c>
      <c r="AP60" s="1">
        <f t="shared" si="11"/>
        <v>5</v>
      </c>
      <c r="AQ60" s="1">
        <f>AP60-BC60</f>
        <v>3</v>
      </c>
      <c r="AR60" s="1">
        <f t="shared" si="13"/>
        <v>0.13043478260869565</v>
      </c>
      <c r="AS60" s="1">
        <f t="shared" si="14"/>
        <v>188</v>
      </c>
      <c r="AT60" s="1">
        <f t="shared" si="24"/>
        <v>95</v>
      </c>
      <c r="AU60" s="1">
        <f t="shared" si="25"/>
        <v>18</v>
      </c>
      <c r="AV60" s="1">
        <v>39</v>
      </c>
      <c r="AW60" s="1">
        <v>134</v>
      </c>
      <c r="AX60" s="1">
        <v>152</v>
      </c>
      <c r="AY60" s="1">
        <v>16</v>
      </c>
      <c r="AZ60" s="1">
        <v>0</v>
      </c>
      <c r="BA60" s="1">
        <v>0</v>
      </c>
      <c r="BB60" s="1">
        <v>2</v>
      </c>
      <c r="BC60" s="1">
        <f t="shared" si="26"/>
        <v>2</v>
      </c>
      <c r="BD60" s="1">
        <f t="shared" si="18"/>
        <v>0.125</v>
      </c>
    </row>
    <row r="61" spans="1:56" x14ac:dyDescent="0.25">
      <c r="A61" s="1" t="s">
        <v>327</v>
      </c>
      <c r="B61" s="1">
        <v>143</v>
      </c>
      <c r="C61" s="1" t="s">
        <v>68</v>
      </c>
      <c r="D61" s="1" t="s">
        <v>325</v>
      </c>
      <c r="E61" s="1" t="s">
        <v>37</v>
      </c>
      <c r="F61" s="1" t="s">
        <v>34</v>
      </c>
      <c r="G61" s="1">
        <v>1</v>
      </c>
      <c r="H61" s="1">
        <v>6</v>
      </c>
      <c r="I61" s="1">
        <v>3</v>
      </c>
      <c r="J61" s="1">
        <v>550</v>
      </c>
      <c r="K61" s="1">
        <v>28</v>
      </c>
      <c r="L61" s="1">
        <v>2</v>
      </c>
      <c r="M61" s="1">
        <v>12</v>
      </c>
      <c r="N61" s="1">
        <v>0</v>
      </c>
      <c r="O61" s="1">
        <f t="shared" si="0"/>
        <v>14</v>
      </c>
      <c r="P61" s="1">
        <v>-1</v>
      </c>
      <c r="Q61" s="1">
        <f t="shared" si="1"/>
        <v>-3.5714285714285712E-2</v>
      </c>
      <c r="R61" s="1">
        <f t="shared" si="22"/>
        <v>55</v>
      </c>
      <c r="S61" s="1">
        <v>495</v>
      </c>
      <c r="T61" s="1">
        <v>26</v>
      </c>
      <c r="U61" s="1">
        <v>3</v>
      </c>
      <c r="V61" s="1">
        <v>13</v>
      </c>
      <c r="W61" s="1">
        <v>0</v>
      </c>
      <c r="X61" s="1">
        <f t="shared" si="3"/>
        <v>16</v>
      </c>
      <c r="Y61" s="1">
        <f t="shared" si="4"/>
        <v>6</v>
      </c>
      <c r="Z61" s="1">
        <f t="shared" si="5"/>
        <v>0.23076923076923078</v>
      </c>
      <c r="AA61" s="1">
        <f t="shared" si="23"/>
        <v>115</v>
      </c>
      <c r="AB61" s="1">
        <v>380</v>
      </c>
      <c r="AC61" s="1">
        <v>21</v>
      </c>
      <c r="AD61" s="1">
        <v>4</v>
      </c>
      <c r="AE61" s="1">
        <v>6</v>
      </c>
      <c r="AF61" s="1">
        <v>0</v>
      </c>
      <c r="AG61" s="1">
        <f t="shared" si="7"/>
        <v>10</v>
      </c>
      <c r="AH61" s="1">
        <f t="shared" si="8"/>
        <v>6</v>
      </c>
      <c r="AI61" s="1">
        <f t="shared" si="9"/>
        <v>0.2857142857142857</v>
      </c>
      <c r="AJ61" s="1">
        <f t="shared" si="10"/>
        <v>150</v>
      </c>
      <c r="AK61" s="1">
        <v>230</v>
      </c>
      <c r="AL61" s="1">
        <v>11</v>
      </c>
      <c r="AM61" s="1">
        <v>4</v>
      </c>
      <c r="AN61" s="1">
        <v>0</v>
      </c>
      <c r="AO61" s="1">
        <v>0</v>
      </c>
      <c r="AP61" s="1">
        <f t="shared" si="11"/>
        <v>4</v>
      </c>
      <c r="AQ61" s="1">
        <f>AP61-BC61</f>
        <v>4</v>
      </c>
      <c r="AR61" s="1">
        <f t="shared" si="13"/>
        <v>0.36363636363636365</v>
      </c>
      <c r="AS61" s="1">
        <f t="shared" si="14"/>
        <v>150</v>
      </c>
      <c r="AT61" s="1">
        <f t="shared" si="24"/>
        <v>46</v>
      </c>
      <c r="AU61" s="1">
        <f t="shared" si="25"/>
        <v>-11</v>
      </c>
      <c r="AV61" s="1">
        <v>45</v>
      </c>
      <c r="AW61" s="1">
        <v>91</v>
      </c>
      <c r="AX61" s="1">
        <v>80</v>
      </c>
      <c r="AY61" s="1">
        <v>11</v>
      </c>
      <c r="AZ61" s="1">
        <v>0</v>
      </c>
      <c r="BA61" s="1">
        <v>0</v>
      </c>
      <c r="BB61" s="1">
        <v>0</v>
      </c>
      <c r="BC61" s="1">
        <f t="shared" si="26"/>
        <v>0</v>
      </c>
      <c r="BD61" s="1">
        <f t="shared" si="18"/>
        <v>0</v>
      </c>
    </row>
    <row r="62" spans="1:56" x14ac:dyDescent="0.25">
      <c r="A62" s="1" t="s">
        <v>327</v>
      </c>
      <c r="B62" s="1">
        <v>35</v>
      </c>
      <c r="C62" s="1" t="s">
        <v>85</v>
      </c>
      <c r="D62" s="1" t="s">
        <v>325</v>
      </c>
      <c r="E62" s="1" t="s">
        <v>37</v>
      </c>
      <c r="F62" s="1" t="s">
        <v>31</v>
      </c>
      <c r="G62" s="1">
        <v>2</v>
      </c>
      <c r="H62" s="1">
        <v>6</v>
      </c>
      <c r="I62" s="1">
        <v>3</v>
      </c>
      <c r="J62" s="1">
        <v>550</v>
      </c>
      <c r="K62" s="1">
        <v>31</v>
      </c>
      <c r="L62" s="1">
        <v>1</v>
      </c>
      <c r="M62" s="1">
        <v>11</v>
      </c>
      <c r="N62" s="1">
        <v>0</v>
      </c>
      <c r="O62" s="1">
        <f t="shared" si="0"/>
        <v>12</v>
      </c>
      <c r="P62" s="1">
        <f t="shared" ref="P62:P67" si="27">O62-X62</f>
        <v>1</v>
      </c>
      <c r="Q62" s="1">
        <f t="shared" si="1"/>
        <v>3.2258064516129031E-2</v>
      </c>
      <c r="R62" s="1">
        <f t="shared" si="22"/>
        <v>45</v>
      </c>
      <c r="S62" s="1">
        <v>505</v>
      </c>
      <c r="T62" s="1">
        <v>30</v>
      </c>
      <c r="U62" s="1">
        <v>1</v>
      </c>
      <c r="V62" s="1">
        <v>10</v>
      </c>
      <c r="W62" s="1">
        <v>0</v>
      </c>
      <c r="X62" s="1">
        <f t="shared" si="3"/>
        <v>11</v>
      </c>
      <c r="Y62" s="1">
        <f t="shared" si="4"/>
        <v>3</v>
      </c>
      <c r="Z62" s="1">
        <f t="shared" si="5"/>
        <v>0.1</v>
      </c>
      <c r="AA62" s="1">
        <f t="shared" si="23"/>
        <v>115</v>
      </c>
      <c r="AB62" s="1">
        <v>390</v>
      </c>
      <c r="AC62" s="1">
        <v>20</v>
      </c>
      <c r="AD62" s="1">
        <v>2</v>
      </c>
      <c r="AE62" s="1">
        <v>6</v>
      </c>
      <c r="AF62" s="1">
        <v>0</v>
      </c>
      <c r="AG62" s="1">
        <f t="shared" si="7"/>
        <v>8</v>
      </c>
      <c r="AH62" s="1">
        <f t="shared" si="8"/>
        <v>8</v>
      </c>
      <c r="AI62" s="1">
        <f t="shared" si="9"/>
        <v>0.4</v>
      </c>
      <c r="AJ62" s="1">
        <f t="shared" si="10"/>
        <v>160</v>
      </c>
      <c r="AK62" s="1">
        <v>230</v>
      </c>
      <c r="AL62" s="1">
        <v>12</v>
      </c>
      <c r="AM62" s="1">
        <v>0</v>
      </c>
      <c r="AN62" s="1">
        <v>0</v>
      </c>
      <c r="AO62" s="1">
        <v>0</v>
      </c>
      <c r="AP62" s="1">
        <f t="shared" si="11"/>
        <v>0</v>
      </c>
      <c r="AQ62" s="1">
        <v>0</v>
      </c>
      <c r="AR62" s="1">
        <f t="shared" si="13"/>
        <v>0</v>
      </c>
      <c r="AS62" s="1">
        <f t="shared" si="14"/>
        <v>109</v>
      </c>
      <c r="AT62" s="1">
        <f t="shared" si="24"/>
        <v>75</v>
      </c>
      <c r="AU62" s="1">
        <f t="shared" si="25"/>
        <v>4</v>
      </c>
      <c r="AV62" s="1">
        <v>42</v>
      </c>
      <c r="AW62" s="1">
        <v>117</v>
      </c>
      <c r="AX62" s="1">
        <v>121</v>
      </c>
      <c r="AY62" s="1">
        <v>9</v>
      </c>
      <c r="AZ62" s="1">
        <v>0</v>
      </c>
      <c r="BA62" s="1">
        <v>0</v>
      </c>
      <c r="BB62" s="1">
        <v>1</v>
      </c>
      <c r="BC62" s="1">
        <f t="shared" si="26"/>
        <v>1</v>
      </c>
      <c r="BD62" s="1">
        <f t="shared" si="18"/>
        <v>0.1111111111111111</v>
      </c>
    </row>
    <row r="63" spans="1:56" x14ac:dyDescent="0.25">
      <c r="A63" s="1" t="s">
        <v>327</v>
      </c>
      <c r="B63" s="1">
        <v>35</v>
      </c>
      <c r="C63" s="1" t="s">
        <v>86</v>
      </c>
      <c r="D63" s="1" t="s">
        <v>325</v>
      </c>
      <c r="E63" s="1" t="s">
        <v>37</v>
      </c>
      <c r="F63" s="1" t="s">
        <v>34</v>
      </c>
      <c r="G63" s="1">
        <v>2</v>
      </c>
      <c r="H63" s="1">
        <v>6</v>
      </c>
      <c r="I63" s="1">
        <v>3</v>
      </c>
      <c r="J63" s="1">
        <v>550</v>
      </c>
      <c r="K63" s="1">
        <v>40</v>
      </c>
      <c r="L63" s="1">
        <v>2</v>
      </c>
      <c r="M63" s="1">
        <v>16</v>
      </c>
      <c r="N63" s="1">
        <v>1</v>
      </c>
      <c r="O63" s="1">
        <f t="shared" si="0"/>
        <v>19</v>
      </c>
      <c r="P63" s="1">
        <f t="shared" si="27"/>
        <v>0</v>
      </c>
      <c r="Q63" s="1">
        <f t="shared" si="1"/>
        <v>0</v>
      </c>
      <c r="R63" s="1">
        <f t="shared" si="22"/>
        <v>45</v>
      </c>
      <c r="S63" s="1">
        <v>505</v>
      </c>
      <c r="T63" s="1">
        <v>33</v>
      </c>
      <c r="U63" s="1">
        <v>5</v>
      </c>
      <c r="V63" s="1">
        <v>14</v>
      </c>
      <c r="W63" s="1">
        <v>0</v>
      </c>
      <c r="X63" s="1">
        <f t="shared" si="3"/>
        <v>19</v>
      </c>
      <c r="Y63" s="1">
        <f t="shared" si="4"/>
        <v>9</v>
      </c>
      <c r="Z63" s="1">
        <f t="shared" si="5"/>
        <v>0.27272727272727271</v>
      </c>
      <c r="AA63" s="1">
        <f t="shared" si="23"/>
        <v>115</v>
      </c>
      <c r="AB63" s="1">
        <v>390</v>
      </c>
      <c r="AC63" s="1">
        <v>25</v>
      </c>
      <c r="AD63" s="1">
        <v>2</v>
      </c>
      <c r="AE63" s="1">
        <v>8</v>
      </c>
      <c r="AF63" s="1">
        <v>0</v>
      </c>
      <c r="AG63" s="1">
        <f t="shared" si="7"/>
        <v>10</v>
      </c>
      <c r="AH63" s="1">
        <f t="shared" si="8"/>
        <v>9</v>
      </c>
      <c r="AI63" s="1">
        <f t="shared" si="9"/>
        <v>0.36</v>
      </c>
      <c r="AJ63" s="1">
        <f t="shared" si="10"/>
        <v>105</v>
      </c>
      <c r="AK63" s="1">
        <v>285</v>
      </c>
      <c r="AL63" s="1">
        <v>16</v>
      </c>
      <c r="AM63" s="1">
        <v>1</v>
      </c>
      <c r="AN63" s="1">
        <v>0</v>
      </c>
      <c r="AO63" s="1">
        <v>0</v>
      </c>
      <c r="AP63" s="1">
        <f t="shared" si="11"/>
        <v>1</v>
      </c>
      <c r="AQ63" s="1">
        <v>0</v>
      </c>
      <c r="AR63" s="1">
        <f t="shared" si="13"/>
        <v>0</v>
      </c>
      <c r="AS63" s="1">
        <f t="shared" si="14"/>
        <v>146</v>
      </c>
      <c r="AT63" s="1">
        <f t="shared" si="24"/>
        <v>74</v>
      </c>
      <c r="AU63" s="1">
        <f t="shared" si="25"/>
        <v>31</v>
      </c>
      <c r="AV63" s="1">
        <v>34</v>
      </c>
      <c r="AW63" s="1">
        <v>108</v>
      </c>
      <c r="AX63" s="1">
        <v>139</v>
      </c>
      <c r="AY63" s="1">
        <v>14</v>
      </c>
      <c r="AZ63" s="1">
        <v>0</v>
      </c>
      <c r="BA63" s="1">
        <v>1</v>
      </c>
      <c r="BB63" s="1">
        <v>2</v>
      </c>
      <c r="BC63" s="1">
        <f t="shared" si="26"/>
        <v>3</v>
      </c>
      <c r="BD63" s="1">
        <f t="shared" si="18"/>
        <v>0.21428571428571427</v>
      </c>
    </row>
    <row r="64" spans="1:56" x14ac:dyDescent="0.25">
      <c r="A64" s="1" t="s">
        <v>328</v>
      </c>
      <c r="B64" s="1">
        <v>50</v>
      </c>
      <c r="C64" s="1" t="s">
        <v>177</v>
      </c>
      <c r="D64" s="1" t="s">
        <v>325</v>
      </c>
      <c r="E64" s="1" t="s">
        <v>30</v>
      </c>
      <c r="F64" s="1" t="s">
        <v>34</v>
      </c>
      <c r="G64" s="1">
        <v>4</v>
      </c>
      <c r="H64" s="1">
        <v>6</v>
      </c>
      <c r="I64" s="1">
        <v>2</v>
      </c>
      <c r="J64" s="1">
        <v>650</v>
      </c>
      <c r="K64" s="1">
        <v>63</v>
      </c>
      <c r="L64" s="1">
        <v>10</v>
      </c>
      <c r="M64" s="1">
        <v>41</v>
      </c>
      <c r="N64" s="1">
        <v>5</v>
      </c>
      <c r="O64" s="1">
        <f t="shared" si="0"/>
        <v>56</v>
      </c>
      <c r="P64" s="1">
        <f t="shared" si="27"/>
        <v>11</v>
      </c>
      <c r="Q64" s="1">
        <f t="shared" si="1"/>
        <v>0.17460317460317459</v>
      </c>
      <c r="R64" s="1">
        <f t="shared" si="22"/>
        <v>55</v>
      </c>
      <c r="S64" s="1">
        <v>595</v>
      </c>
      <c r="T64" s="1">
        <v>54</v>
      </c>
      <c r="U64" s="1">
        <v>11</v>
      </c>
      <c r="V64" s="1">
        <v>34</v>
      </c>
      <c r="W64" s="1">
        <v>0</v>
      </c>
      <c r="X64" s="1">
        <f t="shared" si="3"/>
        <v>45</v>
      </c>
      <c r="Y64" s="1">
        <f t="shared" si="4"/>
        <v>24</v>
      </c>
      <c r="Z64" s="1">
        <f t="shared" si="5"/>
        <v>0.44444444444444442</v>
      </c>
      <c r="AA64" s="1">
        <f t="shared" si="23"/>
        <v>105</v>
      </c>
      <c r="AB64" s="1">
        <v>490</v>
      </c>
      <c r="AC64" s="1">
        <v>44</v>
      </c>
      <c r="AD64" s="1">
        <v>7</v>
      </c>
      <c r="AE64" s="1">
        <v>14</v>
      </c>
      <c r="AF64" s="1">
        <v>0</v>
      </c>
      <c r="AG64" s="1">
        <f t="shared" si="7"/>
        <v>21</v>
      </c>
      <c r="AH64" s="1">
        <f t="shared" si="8"/>
        <v>13</v>
      </c>
      <c r="AI64" s="1">
        <f t="shared" si="9"/>
        <v>0.29545454545454547</v>
      </c>
      <c r="AJ64" s="1">
        <f t="shared" si="10"/>
        <v>55</v>
      </c>
      <c r="AK64" s="1">
        <v>435</v>
      </c>
      <c r="AL64" s="1">
        <v>33</v>
      </c>
      <c r="AM64" s="1">
        <v>3</v>
      </c>
      <c r="AN64" s="1">
        <v>5</v>
      </c>
      <c r="AO64" s="1">
        <v>0</v>
      </c>
      <c r="AP64" s="1">
        <f t="shared" si="11"/>
        <v>8</v>
      </c>
      <c r="AQ64" s="1">
        <f t="shared" ref="AQ64:AQ79" si="28">AP64-BC64</f>
        <v>7</v>
      </c>
      <c r="AR64" s="1">
        <f t="shared" si="13"/>
        <v>0.21212121212121213</v>
      </c>
      <c r="AS64" s="1">
        <f t="shared" si="14"/>
        <v>152</v>
      </c>
      <c r="AT64" s="1">
        <f t="shared" si="24"/>
        <v>182</v>
      </c>
      <c r="AU64" s="1">
        <f t="shared" si="25"/>
        <v>60</v>
      </c>
      <c r="AV64" s="1">
        <v>41</v>
      </c>
      <c r="AW64" s="1">
        <v>223</v>
      </c>
      <c r="AX64" s="1">
        <v>283</v>
      </c>
      <c r="AY64" s="1">
        <v>21</v>
      </c>
      <c r="AZ64" s="1">
        <v>0</v>
      </c>
      <c r="BA64" s="1">
        <v>0</v>
      </c>
      <c r="BB64" s="1">
        <v>1</v>
      </c>
      <c r="BC64" s="1">
        <f t="shared" si="26"/>
        <v>1</v>
      </c>
      <c r="BD64" s="1">
        <f t="shared" si="18"/>
        <v>4.7619047619047616E-2</v>
      </c>
    </row>
    <row r="65" spans="1:56" x14ac:dyDescent="0.25">
      <c r="A65" s="1" t="s">
        <v>328</v>
      </c>
      <c r="B65" s="1">
        <v>50</v>
      </c>
      <c r="C65" s="1" t="s">
        <v>178</v>
      </c>
      <c r="D65" s="1" t="s">
        <v>325</v>
      </c>
      <c r="E65" s="1" t="s">
        <v>30</v>
      </c>
      <c r="F65" s="1" t="s">
        <v>31</v>
      </c>
      <c r="G65" s="1">
        <v>4</v>
      </c>
      <c r="H65" s="1">
        <v>6</v>
      </c>
      <c r="I65" s="1">
        <v>2</v>
      </c>
      <c r="J65" s="1">
        <v>650</v>
      </c>
      <c r="K65" s="1">
        <v>59</v>
      </c>
      <c r="L65" s="1">
        <v>4</v>
      </c>
      <c r="M65" s="1">
        <v>36</v>
      </c>
      <c r="N65" s="1">
        <v>6</v>
      </c>
      <c r="O65" s="1">
        <f t="shared" si="0"/>
        <v>46</v>
      </c>
      <c r="P65" s="1">
        <f t="shared" si="27"/>
        <v>3</v>
      </c>
      <c r="Q65" s="1">
        <f t="shared" si="1"/>
        <v>5.0847457627118647E-2</v>
      </c>
      <c r="R65" s="1">
        <f t="shared" si="22"/>
        <v>120</v>
      </c>
      <c r="S65" s="1">
        <v>530</v>
      </c>
      <c r="T65" s="1">
        <v>51</v>
      </c>
      <c r="U65" s="1">
        <v>2</v>
      </c>
      <c r="V65" s="1">
        <v>38</v>
      </c>
      <c r="W65" s="1">
        <v>3</v>
      </c>
      <c r="X65" s="1">
        <f t="shared" si="3"/>
        <v>43</v>
      </c>
      <c r="Y65" s="1">
        <f t="shared" si="4"/>
        <v>21</v>
      </c>
      <c r="Z65" s="1">
        <f t="shared" si="5"/>
        <v>0.41176470588235292</v>
      </c>
      <c r="AA65" s="1">
        <f t="shared" si="23"/>
        <v>70</v>
      </c>
      <c r="AB65" s="1">
        <v>460</v>
      </c>
      <c r="AC65" s="1">
        <v>39</v>
      </c>
      <c r="AD65" s="1">
        <v>3</v>
      </c>
      <c r="AE65" s="1">
        <v>18</v>
      </c>
      <c r="AF65" s="1">
        <v>1</v>
      </c>
      <c r="AG65" s="1">
        <f t="shared" si="7"/>
        <v>22</v>
      </c>
      <c r="AH65" s="1">
        <f t="shared" si="8"/>
        <v>19</v>
      </c>
      <c r="AI65" s="1">
        <f t="shared" si="9"/>
        <v>0.48717948717948717</v>
      </c>
      <c r="AJ65" s="1">
        <f t="shared" si="10"/>
        <v>80</v>
      </c>
      <c r="AK65" s="1">
        <v>380</v>
      </c>
      <c r="AL65" s="1">
        <v>32</v>
      </c>
      <c r="AM65" s="1">
        <v>1</v>
      </c>
      <c r="AN65" s="1">
        <v>2</v>
      </c>
      <c r="AO65" s="1">
        <v>0</v>
      </c>
      <c r="AP65" s="1">
        <f t="shared" si="11"/>
        <v>3</v>
      </c>
      <c r="AQ65" s="1">
        <f t="shared" si="28"/>
        <v>2</v>
      </c>
      <c r="AR65" s="1">
        <f t="shared" si="13"/>
        <v>6.25E-2</v>
      </c>
      <c r="AS65" s="1">
        <f t="shared" si="14"/>
        <v>128</v>
      </c>
      <c r="AT65" s="1">
        <f t="shared" si="24"/>
        <v>177</v>
      </c>
      <c r="AU65" s="1">
        <f t="shared" si="25"/>
        <v>31</v>
      </c>
      <c r="AV65" s="1">
        <v>44</v>
      </c>
      <c r="AW65" s="1">
        <v>221</v>
      </c>
      <c r="AX65" s="1">
        <v>252</v>
      </c>
      <c r="AY65" s="1">
        <v>22</v>
      </c>
      <c r="AZ65" s="1">
        <v>0</v>
      </c>
      <c r="BA65" s="1">
        <v>0</v>
      </c>
      <c r="BB65" s="1">
        <v>1</v>
      </c>
      <c r="BC65" s="1">
        <f t="shared" si="26"/>
        <v>1</v>
      </c>
      <c r="BD65" s="1">
        <f t="shared" si="18"/>
        <v>4.5454545454545456E-2</v>
      </c>
    </row>
    <row r="66" spans="1:56" x14ac:dyDescent="0.25">
      <c r="A66" s="1" t="s">
        <v>328</v>
      </c>
      <c r="B66" s="1">
        <v>6</v>
      </c>
      <c r="C66" s="1" t="s">
        <v>267</v>
      </c>
      <c r="D66" s="1" t="s">
        <v>325</v>
      </c>
      <c r="E66" s="1" t="s">
        <v>37</v>
      </c>
      <c r="F66" s="1" t="s">
        <v>31</v>
      </c>
      <c r="G66" s="1">
        <v>6</v>
      </c>
      <c r="H66" s="1">
        <v>6</v>
      </c>
      <c r="I66" s="1">
        <v>3</v>
      </c>
      <c r="J66" s="1">
        <v>800</v>
      </c>
      <c r="K66" s="1">
        <v>81</v>
      </c>
      <c r="L66" s="1">
        <v>7</v>
      </c>
      <c r="M66" s="1">
        <v>40</v>
      </c>
      <c r="N66" s="1">
        <v>1</v>
      </c>
      <c r="O66" s="1">
        <f t="shared" ref="O66:O129" si="29">N66+M66+L66</f>
        <v>48</v>
      </c>
      <c r="P66" s="1">
        <f t="shared" si="27"/>
        <v>7</v>
      </c>
      <c r="Q66" s="1">
        <f t="shared" ref="Q66:Q129" si="30">P66/K66</f>
        <v>8.6419753086419748E-2</v>
      </c>
      <c r="R66" s="1">
        <f t="shared" ref="R66:R97" si="31">J66-S66</f>
        <v>50</v>
      </c>
      <c r="S66" s="1">
        <v>750</v>
      </c>
      <c r="T66" s="1">
        <v>67</v>
      </c>
      <c r="U66" s="1">
        <v>5</v>
      </c>
      <c r="V66" s="1">
        <v>36</v>
      </c>
      <c r="W66" s="1">
        <v>0</v>
      </c>
      <c r="X66" s="1">
        <f t="shared" ref="X66:X129" si="32">W66+V66+U66</f>
        <v>41</v>
      </c>
      <c r="Y66" s="1">
        <f t="shared" ref="Y66:Y129" si="33">X66-AG66</f>
        <v>20</v>
      </c>
      <c r="Z66" s="1">
        <f t="shared" ref="Z66:Z129" si="34">Y66/T66</f>
        <v>0.29850746268656714</v>
      </c>
      <c r="AA66" s="1">
        <f t="shared" ref="AA66:AA97" si="35">S66-AB66</f>
        <v>130</v>
      </c>
      <c r="AB66" s="1">
        <v>620</v>
      </c>
      <c r="AC66" s="1">
        <v>54</v>
      </c>
      <c r="AD66" s="1">
        <v>5</v>
      </c>
      <c r="AE66" s="1">
        <v>16</v>
      </c>
      <c r="AF66" s="1">
        <v>0</v>
      </c>
      <c r="AG66" s="1">
        <f t="shared" ref="AG66:AG129" si="36">AF66+AE66+AD66</f>
        <v>21</v>
      </c>
      <c r="AH66" s="1">
        <f t="shared" ref="AH66:AH129" si="37">AG66-AP66</f>
        <v>11</v>
      </c>
      <c r="AI66" s="1">
        <f t="shared" ref="AI66:AI129" si="38">AH66/AC66</f>
        <v>0.20370370370370369</v>
      </c>
      <c r="AJ66" s="1">
        <f t="shared" ref="AJ66:AJ129" si="39">AB66-AK66</f>
        <v>160</v>
      </c>
      <c r="AK66" s="1">
        <v>460</v>
      </c>
      <c r="AL66" s="1">
        <v>38</v>
      </c>
      <c r="AM66" s="1">
        <v>6</v>
      </c>
      <c r="AN66" s="1">
        <v>4</v>
      </c>
      <c r="AO66" s="1">
        <v>0</v>
      </c>
      <c r="AP66" s="1">
        <f t="shared" ref="AP66:AP129" si="40">AO66+AN66+AM66</f>
        <v>10</v>
      </c>
      <c r="AQ66" s="1">
        <f t="shared" si="28"/>
        <v>7</v>
      </c>
      <c r="AR66" s="1">
        <f t="shared" ref="AR66:AR129" si="41">AQ66/AL66</f>
        <v>0.18421052631578946</v>
      </c>
      <c r="AS66" s="1">
        <f t="shared" ref="AS66:AS129" si="42">AK66-AX66</f>
        <v>208</v>
      </c>
      <c r="AT66" s="1">
        <f t="shared" ref="AT66:AT97" si="43">AW66-AV66</f>
        <v>178</v>
      </c>
      <c r="AU66" s="1">
        <f t="shared" ref="AU66:AU97" si="44">AX66-AW66</f>
        <v>27</v>
      </c>
      <c r="AV66" s="1">
        <v>47</v>
      </c>
      <c r="AW66" s="1">
        <v>225</v>
      </c>
      <c r="AX66" s="1">
        <v>252</v>
      </c>
      <c r="AY66" s="1">
        <v>25</v>
      </c>
      <c r="AZ66" s="1">
        <v>0</v>
      </c>
      <c r="BA66" s="1">
        <v>0</v>
      </c>
      <c r="BB66" s="1">
        <v>3</v>
      </c>
      <c r="BC66" s="1">
        <f t="shared" si="26"/>
        <v>3</v>
      </c>
      <c r="BD66" s="1">
        <f t="shared" ref="BD66:BD129" si="45">BC66/AY66</f>
        <v>0.12</v>
      </c>
    </row>
    <row r="67" spans="1:56" x14ac:dyDescent="0.25">
      <c r="A67" s="1" t="s">
        <v>328</v>
      </c>
      <c r="B67" s="1">
        <v>6</v>
      </c>
      <c r="C67" s="1" t="s">
        <v>268</v>
      </c>
      <c r="D67" s="1" t="s">
        <v>325</v>
      </c>
      <c r="E67" s="1" t="s">
        <v>37</v>
      </c>
      <c r="F67" s="1" t="s">
        <v>31</v>
      </c>
      <c r="G67" s="1">
        <v>6</v>
      </c>
      <c r="H67" s="1">
        <v>6</v>
      </c>
      <c r="I67" s="1">
        <v>3</v>
      </c>
      <c r="J67" s="1">
        <v>850</v>
      </c>
      <c r="K67" s="1">
        <v>89</v>
      </c>
      <c r="L67" s="1">
        <v>9</v>
      </c>
      <c r="M67" s="1">
        <v>32</v>
      </c>
      <c r="N67" s="1">
        <v>2</v>
      </c>
      <c r="O67" s="1">
        <f t="shared" si="29"/>
        <v>43</v>
      </c>
      <c r="P67" s="1">
        <f t="shared" si="27"/>
        <v>6</v>
      </c>
      <c r="Q67" s="1">
        <f t="shared" si="30"/>
        <v>6.741573033707865E-2</v>
      </c>
      <c r="R67" s="1">
        <f t="shared" si="31"/>
        <v>110</v>
      </c>
      <c r="S67" s="1">
        <v>740</v>
      </c>
      <c r="T67" s="1">
        <v>67</v>
      </c>
      <c r="U67" s="1">
        <v>7</v>
      </c>
      <c r="V67" s="1">
        <v>29</v>
      </c>
      <c r="W67" s="1">
        <v>1</v>
      </c>
      <c r="X67" s="1">
        <f t="shared" si="32"/>
        <v>37</v>
      </c>
      <c r="Y67" s="1">
        <f t="shared" si="33"/>
        <v>13</v>
      </c>
      <c r="Z67" s="1">
        <f t="shared" si="34"/>
        <v>0.19402985074626866</v>
      </c>
      <c r="AA67" s="1">
        <f t="shared" si="35"/>
        <v>235</v>
      </c>
      <c r="AB67" s="1">
        <v>505</v>
      </c>
      <c r="AC67" s="1">
        <v>56</v>
      </c>
      <c r="AD67" s="1">
        <v>6</v>
      </c>
      <c r="AE67" s="1">
        <v>18</v>
      </c>
      <c r="AF67" s="1">
        <v>0</v>
      </c>
      <c r="AG67" s="1">
        <f t="shared" si="36"/>
        <v>24</v>
      </c>
      <c r="AH67" s="1">
        <f t="shared" si="37"/>
        <v>17</v>
      </c>
      <c r="AI67" s="1">
        <f t="shared" si="38"/>
        <v>0.30357142857142855</v>
      </c>
      <c r="AJ67" s="1">
        <f t="shared" si="39"/>
        <v>45</v>
      </c>
      <c r="AK67" s="1">
        <v>460</v>
      </c>
      <c r="AL67" s="1">
        <v>38</v>
      </c>
      <c r="AM67" s="1">
        <v>6</v>
      </c>
      <c r="AN67" s="1">
        <v>1</v>
      </c>
      <c r="AO67" s="1">
        <v>0</v>
      </c>
      <c r="AP67" s="1">
        <f t="shared" si="40"/>
        <v>7</v>
      </c>
      <c r="AQ67" s="1">
        <f t="shared" si="28"/>
        <v>4</v>
      </c>
      <c r="AR67" s="1">
        <f t="shared" si="41"/>
        <v>0.10526315789473684</v>
      </c>
      <c r="AS67" s="1">
        <f t="shared" si="42"/>
        <v>184</v>
      </c>
      <c r="AT67" s="1">
        <f t="shared" si="43"/>
        <v>191</v>
      </c>
      <c r="AU67" s="1">
        <f t="shared" si="44"/>
        <v>36</v>
      </c>
      <c r="AV67" s="1">
        <v>49</v>
      </c>
      <c r="AW67" s="1">
        <v>240</v>
      </c>
      <c r="AX67" s="1">
        <v>276</v>
      </c>
      <c r="AY67" s="1">
        <v>23</v>
      </c>
      <c r="AZ67" s="1">
        <v>0</v>
      </c>
      <c r="BA67" s="1">
        <v>0</v>
      </c>
      <c r="BB67" s="1">
        <v>3</v>
      </c>
      <c r="BC67" s="1">
        <f t="shared" si="26"/>
        <v>3</v>
      </c>
      <c r="BD67" s="1">
        <f t="shared" si="45"/>
        <v>0.13043478260869565</v>
      </c>
    </row>
    <row r="68" spans="1:56" x14ac:dyDescent="0.25">
      <c r="A68" s="1" t="s">
        <v>327</v>
      </c>
      <c r="B68" s="1">
        <v>103</v>
      </c>
      <c r="C68" s="1" t="s">
        <v>87</v>
      </c>
      <c r="D68" s="1" t="s">
        <v>325</v>
      </c>
      <c r="E68" s="1" t="s">
        <v>37</v>
      </c>
      <c r="F68" s="1" t="s">
        <v>31</v>
      </c>
      <c r="G68" s="1">
        <v>2</v>
      </c>
      <c r="H68" s="1">
        <v>7</v>
      </c>
      <c r="I68" s="1">
        <v>3</v>
      </c>
      <c r="J68" s="1">
        <v>800</v>
      </c>
      <c r="K68" s="1">
        <v>62</v>
      </c>
      <c r="L68" s="1">
        <v>2</v>
      </c>
      <c r="M68" s="1">
        <v>19</v>
      </c>
      <c r="N68" s="1">
        <v>0</v>
      </c>
      <c r="O68" s="1">
        <f t="shared" si="29"/>
        <v>21</v>
      </c>
      <c r="P68" s="1">
        <v>-1</v>
      </c>
      <c r="Q68" s="1">
        <f t="shared" si="30"/>
        <v>-1.6129032258064516E-2</v>
      </c>
      <c r="R68" s="1">
        <f t="shared" si="31"/>
        <v>95</v>
      </c>
      <c r="S68" s="1">
        <v>705</v>
      </c>
      <c r="T68" s="1">
        <v>54</v>
      </c>
      <c r="U68" s="1">
        <v>2</v>
      </c>
      <c r="V68" s="1">
        <v>22</v>
      </c>
      <c r="W68" s="1">
        <v>0</v>
      </c>
      <c r="X68" s="1">
        <f t="shared" si="32"/>
        <v>24</v>
      </c>
      <c r="Y68" s="1">
        <f t="shared" si="33"/>
        <v>15</v>
      </c>
      <c r="Z68" s="1">
        <f t="shared" si="34"/>
        <v>0.27777777777777779</v>
      </c>
      <c r="AA68" s="1">
        <f t="shared" si="35"/>
        <v>135</v>
      </c>
      <c r="AB68" s="1">
        <v>570</v>
      </c>
      <c r="AC68" s="1">
        <v>44</v>
      </c>
      <c r="AD68" s="1">
        <v>1</v>
      </c>
      <c r="AE68" s="1">
        <v>8</v>
      </c>
      <c r="AF68" s="1">
        <v>0</v>
      </c>
      <c r="AG68" s="1">
        <f t="shared" si="36"/>
        <v>9</v>
      </c>
      <c r="AH68" s="1">
        <f t="shared" si="37"/>
        <v>7</v>
      </c>
      <c r="AI68" s="1">
        <f t="shared" si="38"/>
        <v>0.15909090909090909</v>
      </c>
      <c r="AJ68" s="1">
        <f t="shared" si="39"/>
        <v>150</v>
      </c>
      <c r="AK68" s="1">
        <v>420</v>
      </c>
      <c r="AL68" s="1">
        <v>29</v>
      </c>
      <c r="AM68" s="1">
        <v>2</v>
      </c>
      <c r="AN68" s="1">
        <v>0</v>
      </c>
      <c r="AO68" s="1">
        <v>0</v>
      </c>
      <c r="AP68" s="1">
        <f t="shared" si="40"/>
        <v>2</v>
      </c>
      <c r="AQ68" s="1">
        <f t="shared" si="28"/>
        <v>0</v>
      </c>
      <c r="AR68" s="1">
        <f t="shared" si="41"/>
        <v>0</v>
      </c>
      <c r="AS68" s="1">
        <f t="shared" si="42"/>
        <v>220</v>
      </c>
      <c r="AT68" s="1">
        <f t="shared" si="43"/>
        <v>109</v>
      </c>
      <c r="AU68" s="1">
        <f t="shared" si="44"/>
        <v>45</v>
      </c>
      <c r="AV68" s="1">
        <v>46</v>
      </c>
      <c r="AW68" s="1">
        <v>155</v>
      </c>
      <c r="AX68" s="1">
        <v>200</v>
      </c>
      <c r="AY68" s="1">
        <v>14</v>
      </c>
      <c r="AZ68" s="1">
        <v>0</v>
      </c>
      <c r="BA68" s="1">
        <v>1</v>
      </c>
      <c r="BB68" s="1">
        <v>1</v>
      </c>
      <c r="BC68" s="1">
        <f t="shared" si="26"/>
        <v>2</v>
      </c>
      <c r="BD68" s="1">
        <f t="shared" si="45"/>
        <v>0.14285714285714285</v>
      </c>
    </row>
    <row r="69" spans="1:56" x14ac:dyDescent="0.25">
      <c r="A69" s="1" t="s">
        <v>327</v>
      </c>
      <c r="B69" s="1">
        <v>103</v>
      </c>
      <c r="C69" s="1" t="s">
        <v>88</v>
      </c>
      <c r="D69" s="1" t="s">
        <v>325</v>
      </c>
      <c r="E69" s="1" t="s">
        <v>37</v>
      </c>
      <c r="F69" s="1" t="s">
        <v>31</v>
      </c>
      <c r="G69" s="1">
        <v>2</v>
      </c>
      <c r="H69" s="1">
        <v>7</v>
      </c>
      <c r="I69" s="1">
        <v>3</v>
      </c>
      <c r="J69" s="1">
        <v>900</v>
      </c>
      <c r="K69" s="1">
        <v>75</v>
      </c>
      <c r="L69" s="1">
        <v>4</v>
      </c>
      <c r="M69" s="1">
        <v>25</v>
      </c>
      <c r="N69" s="1">
        <v>0</v>
      </c>
      <c r="O69" s="1">
        <f t="shared" si="29"/>
        <v>29</v>
      </c>
      <c r="P69" s="1">
        <v>-1</v>
      </c>
      <c r="Q69" s="1">
        <f t="shared" si="30"/>
        <v>-1.3333333333333334E-2</v>
      </c>
      <c r="R69" s="1">
        <f t="shared" si="31"/>
        <v>70</v>
      </c>
      <c r="S69" s="1">
        <v>830</v>
      </c>
      <c r="T69" s="1">
        <v>60</v>
      </c>
      <c r="U69" s="1">
        <v>6</v>
      </c>
      <c r="V69" s="1">
        <v>27</v>
      </c>
      <c r="W69" s="1">
        <v>0</v>
      </c>
      <c r="X69" s="1">
        <f t="shared" si="32"/>
        <v>33</v>
      </c>
      <c r="Y69" s="1">
        <f t="shared" si="33"/>
        <v>18</v>
      </c>
      <c r="Z69" s="1">
        <f t="shared" si="34"/>
        <v>0.3</v>
      </c>
      <c r="AA69" s="1">
        <f t="shared" si="35"/>
        <v>125</v>
      </c>
      <c r="AB69" s="1">
        <v>705</v>
      </c>
      <c r="AC69" s="1">
        <v>52</v>
      </c>
      <c r="AD69" s="1">
        <v>2</v>
      </c>
      <c r="AE69" s="1">
        <v>13</v>
      </c>
      <c r="AF69" s="1">
        <v>0</v>
      </c>
      <c r="AG69" s="1">
        <f t="shared" si="36"/>
        <v>15</v>
      </c>
      <c r="AH69" s="1">
        <f t="shared" si="37"/>
        <v>13</v>
      </c>
      <c r="AI69" s="1">
        <f t="shared" si="38"/>
        <v>0.25</v>
      </c>
      <c r="AJ69" s="1">
        <f t="shared" si="39"/>
        <v>185</v>
      </c>
      <c r="AK69" s="1">
        <v>520</v>
      </c>
      <c r="AL69" s="1">
        <v>27</v>
      </c>
      <c r="AM69" s="1">
        <v>2</v>
      </c>
      <c r="AN69" s="1">
        <v>0</v>
      </c>
      <c r="AO69" s="1">
        <v>0</v>
      </c>
      <c r="AP69" s="1">
        <f t="shared" si="40"/>
        <v>2</v>
      </c>
      <c r="AQ69" s="1">
        <f t="shared" si="28"/>
        <v>2</v>
      </c>
      <c r="AR69" s="1">
        <f t="shared" si="41"/>
        <v>7.407407407407407E-2</v>
      </c>
      <c r="AS69" s="1">
        <f t="shared" si="42"/>
        <v>275</v>
      </c>
      <c r="AT69" s="1">
        <f t="shared" si="43"/>
        <v>187</v>
      </c>
      <c r="AU69" s="1">
        <f t="shared" si="44"/>
        <v>-8</v>
      </c>
      <c r="AV69" s="1">
        <v>66</v>
      </c>
      <c r="AW69" s="1">
        <v>253</v>
      </c>
      <c r="AX69" s="1">
        <v>245</v>
      </c>
      <c r="AY69" s="1">
        <v>18</v>
      </c>
      <c r="AZ69" s="1">
        <v>0</v>
      </c>
      <c r="BA69" s="1">
        <v>0</v>
      </c>
      <c r="BB69" s="1">
        <v>0</v>
      </c>
      <c r="BC69" s="1">
        <f t="shared" si="26"/>
        <v>0</v>
      </c>
      <c r="BD69" s="1">
        <f t="shared" si="45"/>
        <v>0</v>
      </c>
    </row>
    <row r="70" spans="1:56" x14ac:dyDescent="0.25">
      <c r="A70" s="1" t="s">
        <v>327</v>
      </c>
      <c r="B70" s="1">
        <v>109</v>
      </c>
      <c r="C70" s="1" t="s">
        <v>156</v>
      </c>
      <c r="D70" s="1" t="s">
        <v>324</v>
      </c>
      <c r="E70" s="1" t="s">
        <v>37</v>
      </c>
      <c r="F70" s="1" t="s">
        <v>31</v>
      </c>
      <c r="G70" s="1">
        <v>3</v>
      </c>
      <c r="H70" s="1">
        <v>7</v>
      </c>
      <c r="I70" s="1">
        <v>3</v>
      </c>
      <c r="J70" s="1">
        <v>1000</v>
      </c>
      <c r="K70" s="1">
        <v>81</v>
      </c>
      <c r="L70" s="1">
        <v>10</v>
      </c>
      <c r="M70" s="1">
        <v>34</v>
      </c>
      <c r="N70" s="1">
        <v>4</v>
      </c>
      <c r="O70" s="1">
        <f t="shared" si="29"/>
        <v>48</v>
      </c>
      <c r="P70" s="1">
        <f t="shared" ref="P70:P78" si="46">O70-X70</f>
        <v>15</v>
      </c>
      <c r="Q70" s="1">
        <f t="shared" si="30"/>
        <v>0.18518518518518517</v>
      </c>
      <c r="R70" s="1">
        <f t="shared" si="31"/>
        <v>85</v>
      </c>
      <c r="S70" s="1">
        <v>915</v>
      </c>
      <c r="T70" s="1">
        <v>66</v>
      </c>
      <c r="U70" s="1">
        <v>7</v>
      </c>
      <c r="V70" s="1">
        <v>26</v>
      </c>
      <c r="W70" s="1">
        <v>0</v>
      </c>
      <c r="X70" s="1">
        <f t="shared" si="32"/>
        <v>33</v>
      </c>
      <c r="Y70" s="1">
        <f t="shared" si="33"/>
        <v>6</v>
      </c>
      <c r="Z70" s="1">
        <f t="shared" si="34"/>
        <v>9.0909090909090912E-2</v>
      </c>
      <c r="AA70" s="1">
        <f t="shared" si="35"/>
        <v>225</v>
      </c>
      <c r="AB70" s="1">
        <v>690</v>
      </c>
      <c r="AC70" s="1">
        <v>55</v>
      </c>
      <c r="AD70" s="1">
        <v>6</v>
      </c>
      <c r="AE70" s="1">
        <v>21</v>
      </c>
      <c r="AF70" s="1">
        <v>0</v>
      </c>
      <c r="AG70" s="1">
        <f t="shared" si="36"/>
        <v>27</v>
      </c>
      <c r="AH70" s="1">
        <f t="shared" si="37"/>
        <v>24</v>
      </c>
      <c r="AI70" s="1">
        <f t="shared" si="38"/>
        <v>0.43636363636363634</v>
      </c>
      <c r="AJ70" s="1">
        <f t="shared" si="39"/>
        <v>175</v>
      </c>
      <c r="AK70" s="1">
        <v>515</v>
      </c>
      <c r="AL70" s="1">
        <v>30</v>
      </c>
      <c r="AM70" s="1">
        <v>3</v>
      </c>
      <c r="AN70" s="1">
        <v>0</v>
      </c>
      <c r="AO70" s="1">
        <v>0</v>
      </c>
      <c r="AP70" s="1">
        <f t="shared" si="40"/>
        <v>3</v>
      </c>
      <c r="AQ70" s="1">
        <f t="shared" si="28"/>
        <v>0</v>
      </c>
      <c r="AR70" s="1">
        <f t="shared" si="41"/>
        <v>0</v>
      </c>
      <c r="AS70" s="1">
        <f t="shared" si="42"/>
        <v>252</v>
      </c>
      <c r="AT70" s="1">
        <f t="shared" si="43"/>
        <v>211</v>
      </c>
      <c r="AU70" s="1">
        <f t="shared" si="44"/>
        <v>5</v>
      </c>
      <c r="AV70" s="1">
        <v>47</v>
      </c>
      <c r="AW70" s="1">
        <v>258</v>
      </c>
      <c r="AX70" s="1">
        <v>263</v>
      </c>
      <c r="AY70" s="1">
        <v>24</v>
      </c>
      <c r="AZ70" s="1">
        <v>0</v>
      </c>
      <c r="BA70" s="1">
        <v>0</v>
      </c>
      <c r="BB70" s="1">
        <v>3</v>
      </c>
      <c r="BC70" s="1">
        <f t="shared" si="26"/>
        <v>3</v>
      </c>
      <c r="BD70" s="1">
        <f t="shared" si="45"/>
        <v>0.125</v>
      </c>
    </row>
    <row r="71" spans="1:56" x14ac:dyDescent="0.25">
      <c r="A71" s="1" t="s">
        <v>328</v>
      </c>
      <c r="B71" s="1">
        <v>129</v>
      </c>
      <c r="C71" s="1" t="s">
        <v>244</v>
      </c>
      <c r="D71" s="1" t="s">
        <v>325</v>
      </c>
      <c r="E71" s="1" t="s">
        <v>37</v>
      </c>
      <c r="F71" s="1" t="s">
        <v>31</v>
      </c>
      <c r="G71" s="1">
        <v>5</v>
      </c>
      <c r="H71" s="1">
        <v>7</v>
      </c>
      <c r="I71" s="1">
        <v>3</v>
      </c>
      <c r="J71" s="1">
        <v>800</v>
      </c>
      <c r="K71" s="1">
        <v>56</v>
      </c>
      <c r="L71" s="1">
        <v>6</v>
      </c>
      <c r="M71" s="1">
        <v>40</v>
      </c>
      <c r="N71" s="1">
        <v>7</v>
      </c>
      <c r="O71" s="1">
        <f t="shared" si="29"/>
        <v>53</v>
      </c>
      <c r="P71" s="1">
        <f t="shared" si="46"/>
        <v>4</v>
      </c>
      <c r="Q71" s="1">
        <f t="shared" si="30"/>
        <v>7.1428571428571425E-2</v>
      </c>
      <c r="R71" s="1">
        <f t="shared" si="31"/>
        <v>80</v>
      </c>
      <c r="S71" s="1">
        <v>720</v>
      </c>
      <c r="T71" s="1">
        <v>50</v>
      </c>
      <c r="U71" s="1">
        <v>8</v>
      </c>
      <c r="V71" s="1">
        <v>41</v>
      </c>
      <c r="W71" s="1">
        <v>0</v>
      </c>
      <c r="X71" s="1">
        <f t="shared" si="32"/>
        <v>49</v>
      </c>
      <c r="Y71" s="1">
        <f t="shared" si="33"/>
        <v>30</v>
      </c>
      <c r="Z71" s="1">
        <f t="shared" si="34"/>
        <v>0.6</v>
      </c>
      <c r="AA71" s="1">
        <f t="shared" si="35"/>
        <v>130</v>
      </c>
      <c r="AB71" s="1">
        <v>590</v>
      </c>
      <c r="AC71" s="1">
        <v>41</v>
      </c>
      <c r="AD71" s="1">
        <v>6</v>
      </c>
      <c r="AE71" s="1">
        <v>13</v>
      </c>
      <c r="AF71" s="1">
        <v>0</v>
      </c>
      <c r="AG71" s="1">
        <f t="shared" si="36"/>
        <v>19</v>
      </c>
      <c r="AH71" s="1">
        <f t="shared" si="37"/>
        <v>17</v>
      </c>
      <c r="AI71" s="1">
        <f t="shared" si="38"/>
        <v>0.41463414634146339</v>
      </c>
      <c r="AJ71" s="1">
        <f t="shared" si="39"/>
        <v>195</v>
      </c>
      <c r="AK71" s="1">
        <v>395</v>
      </c>
      <c r="AL71" s="1">
        <v>29</v>
      </c>
      <c r="AM71" s="1">
        <v>2</v>
      </c>
      <c r="AN71" s="1">
        <v>0</v>
      </c>
      <c r="AO71" s="1">
        <v>0</v>
      </c>
      <c r="AP71" s="1">
        <f t="shared" si="40"/>
        <v>2</v>
      </c>
      <c r="AQ71" s="1">
        <f t="shared" si="28"/>
        <v>0</v>
      </c>
      <c r="AR71" s="1">
        <f t="shared" si="41"/>
        <v>0</v>
      </c>
      <c r="AS71" s="1">
        <f t="shared" si="42"/>
        <v>181</v>
      </c>
      <c r="AT71" s="1">
        <f t="shared" si="43"/>
        <v>104</v>
      </c>
      <c r="AU71" s="1">
        <f t="shared" si="44"/>
        <v>48</v>
      </c>
      <c r="AV71" s="1">
        <v>62</v>
      </c>
      <c r="AW71" s="1">
        <v>166</v>
      </c>
      <c r="AX71" s="1">
        <v>214</v>
      </c>
      <c r="AY71" s="1">
        <v>17</v>
      </c>
      <c r="AZ71" s="1">
        <v>0</v>
      </c>
      <c r="BA71" s="1">
        <v>0</v>
      </c>
      <c r="BB71" s="1">
        <v>2</v>
      </c>
      <c r="BC71" s="1">
        <f t="shared" si="26"/>
        <v>2</v>
      </c>
      <c r="BD71" s="1">
        <f t="shared" si="45"/>
        <v>0.11764705882352941</v>
      </c>
    </row>
    <row r="72" spans="1:56" x14ac:dyDescent="0.25">
      <c r="A72" s="1" t="s">
        <v>328</v>
      </c>
      <c r="B72" s="1">
        <v>129</v>
      </c>
      <c r="C72" s="1" t="s">
        <v>245</v>
      </c>
      <c r="D72" s="1" t="s">
        <v>325</v>
      </c>
      <c r="E72" s="1" t="s">
        <v>37</v>
      </c>
      <c r="F72" s="1" t="s">
        <v>31</v>
      </c>
      <c r="G72" s="1">
        <v>5</v>
      </c>
      <c r="H72" s="1">
        <v>7</v>
      </c>
      <c r="I72" s="1">
        <v>3</v>
      </c>
      <c r="J72" s="1">
        <v>700</v>
      </c>
      <c r="K72" s="1">
        <v>73</v>
      </c>
      <c r="L72" s="1">
        <v>8</v>
      </c>
      <c r="M72" s="1">
        <v>42</v>
      </c>
      <c r="N72" s="1">
        <v>0</v>
      </c>
      <c r="O72" s="1">
        <f t="shared" si="29"/>
        <v>50</v>
      </c>
      <c r="P72" s="1">
        <f t="shared" si="46"/>
        <v>7</v>
      </c>
      <c r="Q72" s="1">
        <f t="shared" si="30"/>
        <v>9.5890410958904104E-2</v>
      </c>
      <c r="R72" s="1">
        <f t="shared" si="31"/>
        <v>30</v>
      </c>
      <c r="S72" s="1">
        <v>670</v>
      </c>
      <c r="T72" s="1">
        <v>52</v>
      </c>
      <c r="U72" s="1">
        <v>12</v>
      </c>
      <c r="V72" s="1">
        <v>31</v>
      </c>
      <c r="W72" s="1">
        <v>0</v>
      </c>
      <c r="X72" s="1">
        <f t="shared" si="32"/>
        <v>43</v>
      </c>
      <c r="Y72" s="1">
        <f t="shared" si="33"/>
        <v>20</v>
      </c>
      <c r="Z72" s="1">
        <f t="shared" si="34"/>
        <v>0.38461538461538464</v>
      </c>
      <c r="AA72" s="1">
        <f t="shared" si="35"/>
        <v>110</v>
      </c>
      <c r="AB72" s="1">
        <v>560</v>
      </c>
      <c r="AC72" s="1">
        <v>42</v>
      </c>
      <c r="AD72" s="1">
        <v>5</v>
      </c>
      <c r="AE72" s="1">
        <v>18</v>
      </c>
      <c r="AF72" s="1">
        <v>0</v>
      </c>
      <c r="AG72" s="1">
        <f t="shared" si="36"/>
        <v>23</v>
      </c>
      <c r="AH72" s="1">
        <f t="shared" si="37"/>
        <v>12</v>
      </c>
      <c r="AI72" s="1">
        <f t="shared" si="38"/>
        <v>0.2857142857142857</v>
      </c>
      <c r="AJ72" s="1">
        <f t="shared" si="39"/>
        <v>180</v>
      </c>
      <c r="AK72" s="1">
        <v>380</v>
      </c>
      <c r="AL72" s="1">
        <v>31</v>
      </c>
      <c r="AM72" s="1">
        <v>9</v>
      </c>
      <c r="AN72" s="1">
        <v>2</v>
      </c>
      <c r="AO72" s="1">
        <v>0</v>
      </c>
      <c r="AP72" s="1">
        <f t="shared" si="40"/>
        <v>11</v>
      </c>
      <c r="AQ72" s="1">
        <f t="shared" si="28"/>
        <v>8</v>
      </c>
      <c r="AR72" s="1">
        <f t="shared" si="41"/>
        <v>0.25806451612903225</v>
      </c>
      <c r="AS72" s="1">
        <f t="shared" si="42"/>
        <v>155</v>
      </c>
      <c r="AT72" s="1">
        <f t="shared" si="43"/>
        <v>129</v>
      </c>
      <c r="AU72" s="1">
        <f t="shared" si="44"/>
        <v>33</v>
      </c>
      <c r="AV72" s="1">
        <v>63</v>
      </c>
      <c r="AW72" s="1">
        <v>192</v>
      </c>
      <c r="AX72" s="1">
        <v>225</v>
      </c>
      <c r="AY72" s="1">
        <v>19</v>
      </c>
      <c r="AZ72" s="1">
        <v>0</v>
      </c>
      <c r="BA72" s="1">
        <v>0</v>
      </c>
      <c r="BB72" s="1">
        <v>3</v>
      </c>
      <c r="BC72" s="1">
        <f t="shared" si="26"/>
        <v>3</v>
      </c>
      <c r="BD72" s="1">
        <f t="shared" si="45"/>
        <v>0.15789473684210525</v>
      </c>
    </row>
    <row r="73" spans="1:56" x14ac:dyDescent="0.25">
      <c r="A73" s="1" t="s">
        <v>328</v>
      </c>
      <c r="B73" s="1">
        <v>5</v>
      </c>
      <c r="C73" s="1" t="s">
        <v>269</v>
      </c>
      <c r="D73" s="1" t="s">
        <v>325</v>
      </c>
      <c r="E73" s="1" t="s">
        <v>30</v>
      </c>
      <c r="F73" s="1" t="s">
        <v>31</v>
      </c>
      <c r="G73" s="1">
        <v>6</v>
      </c>
      <c r="H73" s="1">
        <v>7</v>
      </c>
      <c r="I73" s="1">
        <v>2</v>
      </c>
      <c r="J73" s="1">
        <v>650</v>
      </c>
      <c r="K73" s="1">
        <v>59</v>
      </c>
      <c r="L73" s="1">
        <v>7</v>
      </c>
      <c r="M73" s="1">
        <v>26</v>
      </c>
      <c r="N73" s="1">
        <v>0</v>
      </c>
      <c r="O73" s="1">
        <f t="shared" si="29"/>
        <v>33</v>
      </c>
      <c r="P73" s="1">
        <f t="shared" si="46"/>
        <v>2</v>
      </c>
      <c r="Q73" s="1">
        <f t="shared" si="30"/>
        <v>3.3898305084745763E-2</v>
      </c>
      <c r="R73" s="1">
        <f t="shared" si="31"/>
        <v>90</v>
      </c>
      <c r="S73" s="1">
        <v>560</v>
      </c>
      <c r="T73" s="1">
        <v>49</v>
      </c>
      <c r="U73" s="1">
        <v>6</v>
      </c>
      <c r="V73" s="1">
        <v>25</v>
      </c>
      <c r="W73" s="1">
        <v>0</v>
      </c>
      <c r="X73" s="1">
        <f t="shared" si="32"/>
        <v>31</v>
      </c>
      <c r="Y73" s="1">
        <f t="shared" si="33"/>
        <v>8</v>
      </c>
      <c r="Z73" s="1">
        <f t="shared" si="34"/>
        <v>0.16326530612244897</v>
      </c>
      <c r="AA73" s="1">
        <f t="shared" si="35"/>
        <v>75</v>
      </c>
      <c r="AB73" s="1">
        <v>485</v>
      </c>
      <c r="AC73" s="1">
        <v>42</v>
      </c>
      <c r="AD73" s="1">
        <v>6</v>
      </c>
      <c r="AE73" s="1">
        <v>17</v>
      </c>
      <c r="AF73" s="1">
        <v>0</v>
      </c>
      <c r="AG73" s="1">
        <f t="shared" si="36"/>
        <v>23</v>
      </c>
      <c r="AH73" s="1">
        <f t="shared" si="37"/>
        <v>7</v>
      </c>
      <c r="AI73" s="1">
        <f t="shared" si="38"/>
        <v>0.16666666666666666</v>
      </c>
      <c r="AJ73" s="1">
        <f t="shared" si="39"/>
        <v>80</v>
      </c>
      <c r="AK73" s="1">
        <v>405</v>
      </c>
      <c r="AL73" s="1">
        <v>31</v>
      </c>
      <c r="AM73" s="1">
        <v>5</v>
      </c>
      <c r="AN73" s="1">
        <v>11</v>
      </c>
      <c r="AO73" s="1">
        <v>0</v>
      </c>
      <c r="AP73" s="1">
        <f t="shared" si="40"/>
        <v>16</v>
      </c>
      <c r="AQ73" s="1">
        <f t="shared" si="28"/>
        <v>12</v>
      </c>
      <c r="AR73" s="1">
        <f t="shared" si="41"/>
        <v>0.38709677419354838</v>
      </c>
      <c r="AS73" s="1">
        <f t="shared" si="42"/>
        <v>180</v>
      </c>
      <c r="AT73" s="1">
        <f t="shared" si="43"/>
        <v>137</v>
      </c>
      <c r="AU73" s="1">
        <f t="shared" si="44"/>
        <v>30</v>
      </c>
      <c r="AV73" s="1">
        <v>58</v>
      </c>
      <c r="AW73" s="1">
        <v>195</v>
      </c>
      <c r="AX73" s="1">
        <v>225</v>
      </c>
      <c r="AY73" s="1">
        <v>19</v>
      </c>
      <c r="AZ73" s="1">
        <v>0</v>
      </c>
      <c r="BA73" s="1">
        <v>0</v>
      </c>
      <c r="BB73" s="1">
        <v>4</v>
      </c>
      <c r="BC73" s="1">
        <f t="shared" si="26"/>
        <v>4</v>
      </c>
      <c r="BD73" s="1">
        <f t="shared" si="45"/>
        <v>0.21052631578947367</v>
      </c>
    </row>
    <row r="74" spans="1:56" x14ac:dyDescent="0.25">
      <c r="A74" s="1" t="s">
        <v>328</v>
      </c>
      <c r="B74" s="1">
        <v>5</v>
      </c>
      <c r="C74" s="1" t="s">
        <v>270</v>
      </c>
      <c r="D74" s="1" t="s">
        <v>325</v>
      </c>
      <c r="E74" s="1" t="s">
        <v>30</v>
      </c>
      <c r="F74" s="1" t="s">
        <v>31</v>
      </c>
      <c r="G74" s="1">
        <v>6</v>
      </c>
      <c r="H74" s="1">
        <v>7</v>
      </c>
      <c r="I74" s="1">
        <v>2</v>
      </c>
      <c r="J74" s="1">
        <v>650</v>
      </c>
      <c r="K74" s="1">
        <v>54</v>
      </c>
      <c r="L74" s="1">
        <v>2</v>
      </c>
      <c r="M74" s="1">
        <v>34</v>
      </c>
      <c r="N74" s="1">
        <v>1</v>
      </c>
      <c r="O74" s="1">
        <f t="shared" si="29"/>
        <v>37</v>
      </c>
      <c r="P74" s="1">
        <f t="shared" si="46"/>
        <v>5</v>
      </c>
      <c r="Q74" s="1">
        <f t="shared" si="30"/>
        <v>9.2592592592592587E-2</v>
      </c>
      <c r="R74" s="1">
        <f t="shared" si="31"/>
        <v>90</v>
      </c>
      <c r="S74" s="1">
        <v>560</v>
      </c>
      <c r="T74" s="1">
        <v>50</v>
      </c>
      <c r="U74" s="1">
        <v>4</v>
      </c>
      <c r="V74" s="1">
        <v>25</v>
      </c>
      <c r="W74" s="1">
        <v>3</v>
      </c>
      <c r="X74" s="1">
        <f t="shared" si="32"/>
        <v>32</v>
      </c>
      <c r="Y74" s="1">
        <f t="shared" si="33"/>
        <v>6</v>
      </c>
      <c r="Z74" s="1">
        <f t="shared" si="34"/>
        <v>0.12</v>
      </c>
      <c r="AA74" s="1">
        <f t="shared" si="35"/>
        <v>75</v>
      </c>
      <c r="AB74" s="1">
        <v>485</v>
      </c>
      <c r="AC74" s="1">
        <v>41</v>
      </c>
      <c r="AD74" s="1">
        <v>3</v>
      </c>
      <c r="AE74" s="1">
        <v>23</v>
      </c>
      <c r="AF74" s="1">
        <v>0</v>
      </c>
      <c r="AG74" s="1">
        <f t="shared" si="36"/>
        <v>26</v>
      </c>
      <c r="AH74" s="1">
        <f t="shared" si="37"/>
        <v>11</v>
      </c>
      <c r="AI74" s="1">
        <f t="shared" si="38"/>
        <v>0.26829268292682928</v>
      </c>
      <c r="AJ74" s="1">
        <f t="shared" si="39"/>
        <v>60</v>
      </c>
      <c r="AK74" s="1">
        <v>425</v>
      </c>
      <c r="AL74" s="1">
        <v>30</v>
      </c>
      <c r="AM74" s="1">
        <v>2</v>
      </c>
      <c r="AN74" s="1">
        <v>13</v>
      </c>
      <c r="AO74" s="1">
        <v>0</v>
      </c>
      <c r="AP74" s="1">
        <f t="shared" si="40"/>
        <v>15</v>
      </c>
      <c r="AQ74" s="1">
        <f t="shared" si="28"/>
        <v>11</v>
      </c>
      <c r="AR74" s="1">
        <f t="shared" si="41"/>
        <v>0.36666666666666664</v>
      </c>
      <c r="AS74" s="1">
        <f t="shared" si="42"/>
        <v>170</v>
      </c>
      <c r="AT74" s="1">
        <f t="shared" si="43"/>
        <v>160</v>
      </c>
      <c r="AU74" s="1">
        <f t="shared" si="44"/>
        <v>29</v>
      </c>
      <c r="AV74" s="1">
        <v>66</v>
      </c>
      <c r="AW74" s="1">
        <v>226</v>
      </c>
      <c r="AX74" s="1">
        <v>255</v>
      </c>
      <c r="AY74" s="1">
        <v>24</v>
      </c>
      <c r="AZ74" s="1">
        <v>0</v>
      </c>
      <c r="BA74" s="1">
        <v>2</v>
      </c>
      <c r="BB74" s="1">
        <v>2</v>
      </c>
      <c r="BC74" s="1">
        <f t="shared" si="26"/>
        <v>4</v>
      </c>
      <c r="BD74" s="1">
        <f t="shared" si="45"/>
        <v>0.16666666666666666</v>
      </c>
    </row>
    <row r="75" spans="1:56" x14ac:dyDescent="0.25">
      <c r="A75" s="1" t="s">
        <v>327</v>
      </c>
      <c r="B75" s="1">
        <v>76</v>
      </c>
      <c r="C75" s="1" t="s">
        <v>66</v>
      </c>
      <c r="D75" s="1" t="s">
        <v>324</v>
      </c>
      <c r="E75" s="1" t="s">
        <v>37</v>
      </c>
      <c r="F75" s="1" t="s">
        <v>31</v>
      </c>
      <c r="G75" s="1">
        <v>1</v>
      </c>
      <c r="H75" s="1">
        <v>7</v>
      </c>
      <c r="I75" s="1">
        <v>3</v>
      </c>
      <c r="J75" s="1">
        <v>950</v>
      </c>
      <c r="K75" s="1">
        <v>65</v>
      </c>
      <c r="L75" s="1">
        <v>4</v>
      </c>
      <c r="M75" s="1">
        <v>24</v>
      </c>
      <c r="N75" s="1">
        <v>3</v>
      </c>
      <c r="O75" s="1">
        <f t="shared" si="29"/>
        <v>31</v>
      </c>
      <c r="P75" s="1">
        <f t="shared" si="46"/>
        <v>2</v>
      </c>
      <c r="Q75" s="1">
        <f t="shared" si="30"/>
        <v>3.0769230769230771E-2</v>
      </c>
      <c r="R75" s="1">
        <f t="shared" si="31"/>
        <v>100</v>
      </c>
      <c r="S75" s="1">
        <v>850</v>
      </c>
      <c r="T75" s="1">
        <v>57</v>
      </c>
      <c r="U75" s="1">
        <v>3</v>
      </c>
      <c r="V75" s="1">
        <v>23</v>
      </c>
      <c r="W75" s="1">
        <v>3</v>
      </c>
      <c r="X75" s="1">
        <f t="shared" si="32"/>
        <v>29</v>
      </c>
      <c r="Y75" s="1">
        <f t="shared" si="33"/>
        <v>14</v>
      </c>
      <c r="Z75" s="1">
        <f t="shared" si="34"/>
        <v>0.24561403508771928</v>
      </c>
      <c r="AA75" s="1">
        <f t="shared" si="35"/>
        <v>150</v>
      </c>
      <c r="AB75" s="1">
        <v>700</v>
      </c>
      <c r="AC75" s="1">
        <v>45</v>
      </c>
      <c r="AD75" s="1">
        <v>4</v>
      </c>
      <c r="AE75" s="1">
        <v>11</v>
      </c>
      <c r="AF75" s="1">
        <v>0</v>
      </c>
      <c r="AG75" s="1">
        <f t="shared" si="36"/>
        <v>15</v>
      </c>
      <c r="AH75" s="1">
        <f t="shared" si="37"/>
        <v>14</v>
      </c>
      <c r="AI75" s="1">
        <f t="shared" si="38"/>
        <v>0.31111111111111112</v>
      </c>
      <c r="AJ75" s="1">
        <f t="shared" si="39"/>
        <v>180</v>
      </c>
      <c r="AK75" s="1">
        <v>520</v>
      </c>
      <c r="AL75" s="1">
        <v>31</v>
      </c>
      <c r="AM75" s="1">
        <v>1</v>
      </c>
      <c r="AN75" s="1">
        <v>0</v>
      </c>
      <c r="AO75" s="1">
        <v>0</v>
      </c>
      <c r="AP75" s="1">
        <f t="shared" si="40"/>
        <v>1</v>
      </c>
      <c r="AQ75" s="1">
        <f t="shared" si="28"/>
        <v>0</v>
      </c>
      <c r="AR75" s="1">
        <f t="shared" si="41"/>
        <v>0</v>
      </c>
      <c r="AS75" s="1">
        <f t="shared" si="42"/>
        <v>295</v>
      </c>
      <c r="AT75" s="1">
        <f t="shared" si="43"/>
        <v>200</v>
      </c>
      <c r="AU75" s="1">
        <f t="shared" si="44"/>
        <v>-8</v>
      </c>
      <c r="AV75" s="1">
        <v>33</v>
      </c>
      <c r="AW75" s="1">
        <v>233</v>
      </c>
      <c r="AX75" s="1">
        <v>225</v>
      </c>
      <c r="AY75" s="1">
        <v>18</v>
      </c>
      <c r="AZ75" s="1">
        <v>0</v>
      </c>
      <c r="BA75" s="1">
        <v>0</v>
      </c>
      <c r="BB75" s="1">
        <v>1</v>
      </c>
      <c r="BC75" s="1">
        <f t="shared" si="26"/>
        <v>1</v>
      </c>
      <c r="BD75" s="1">
        <f t="shared" si="45"/>
        <v>5.5555555555555552E-2</v>
      </c>
    </row>
    <row r="76" spans="1:56" x14ac:dyDescent="0.25">
      <c r="A76" s="1" t="s">
        <v>328</v>
      </c>
      <c r="B76" s="1">
        <v>79</v>
      </c>
      <c r="C76" s="1" t="s">
        <v>179</v>
      </c>
      <c r="D76" s="1" t="s">
        <v>324</v>
      </c>
      <c r="E76" s="1" t="s">
        <v>37</v>
      </c>
      <c r="F76" s="1" t="s">
        <v>31</v>
      </c>
      <c r="G76" s="1">
        <v>4</v>
      </c>
      <c r="H76" s="1">
        <v>7</v>
      </c>
      <c r="I76" s="1">
        <v>3</v>
      </c>
      <c r="J76" s="1">
        <v>850</v>
      </c>
      <c r="K76" s="1">
        <v>78</v>
      </c>
      <c r="L76" s="1">
        <v>11</v>
      </c>
      <c r="M76" s="1">
        <v>47</v>
      </c>
      <c r="N76" s="1">
        <v>3</v>
      </c>
      <c r="O76" s="1">
        <f t="shared" si="29"/>
        <v>61</v>
      </c>
      <c r="P76" s="1">
        <f t="shared" si="46"/>
        <v>16</v>
      </c>
      <c r="Q76" s="1">
        <f t="shared" si="30"/>
        <v>0.20512820512820512</v>
      </c>
      <c r="R76" s="1">
        <f t="shared" si="31"/>
        <v>140</v>
      </c>
      <c r="S76" s="1">
        <v>710</v>
      </c>
      <c r="T76" s="1">
        <v>67</v>
      </c>
      <c r="U76" s="1">
        <v>4</v>
      </c>
      <c r="V76" s="1">
        <v>40</v>
      </c>
      <c r="W76" s="1">
        <v>1</v>
      </c>
      <c r="X76" s="1">
        <f t="shared" si="32"/>
        <v>45</v>
      </c>
      <c r="Y76" s="1">
        <f t="shared" si="33"/>
        <v>17</v>
      </c>
      <c r="Z76" s="1">
        <f t="shared" si="34"/>
        <v>0.2537313432835821</v>
      </c>
      <c r="AA76" s="1">
        <f t="shared" si="35"/>
        <v>200</v>
      </c>
      <c r="AB76" s="1">
        <v>510</v>
      </c>
      <c r="AC76" s="1">
        <v>53</v>
      </c>
      <c r="AD76" s="1">
        <v>2</v>
      </c>
      <c r="AE76" s="1">
        <v>26</v>
      </c>
      <c r="AF76" s="1">
        <v>0</v>
      </c>
      <c r="AG76" s="1">
        <f t="shared" si="36"/>
        <v>28</v>
      </c>
      <c r="AH76" s="1">
        <f t="shared" si="37"/>
        <v>16</v>
      </c>
      <c r="AI76" s="1">
        <f t="shared" si="38"/>
        <v>0.30188679245283018</v>
      </c>
      <c r="AJ76" s="1">
        <f t="shared" si="39"/>
        <v>105</v>
      </c>
      <c r="AK76" s="1">
        <v>405</v>
      </c>
      <c r="AL76" s="1">
        <v>34</v>
      </c>
      <c r="AM76" s="1">
        <v>4</v>
      </c>
      <c r="AN76" s="1">
        <v>8</v>
      </c>
      <c r="AO76" s="1">
        <v>0</v>
      </c>
      <c r="AP76" s="1">
        <f t="shared" si="40"/>
        <v>12</v>
      </c>
      <c r="AQ76" s="1">
        <f t="shared" si="28"/>
        <v>10</v>
      </c>
      <c r="AR76" s="1">
        <f t="shared" si="41"/>
        <v>0.29411764705882354</v>
      </c>
      <c r="AS76" s="1">
        <f t="shared" si="42"/>
        <v>215</v>
      </c>
      <c r="AT76" s="1">
        <f t="shared" si="43"/>
        <v>141</v>
      </c>
      <c r="AU76" s="1">
        <f t="shared" si="44"/>
        <v>-6</v>
      </c>
      <c r="AV76" s="1">
        <v>55</v>
      </c>
      <c r="AW76" s="1">
        <v>196</v>
      </c>
      <c r="AX76" s="1">
        <v>190</v>
      </c>
      <c r="AY76" s="1">
        <v>17</v>
      </c>
      <c r="AZ76" s="1">
        <v>0</v>
      </c>
      <c r="BA76" s="1">
        <v>0</v>
      </c>
      <c r="BB76" s="1">
        <v>2</v>
      </c>
      <c r="BC76" s="1">
        <f t="shared" si="26"/>
        <v>2</v>
      </c>
      <c r="BD76" s="1">
        <f t="shared" si="45"/>
        <v>0.11764705882352941</v>
      </c>
    </row>
    <row r="77" spans="1:56" x14ac:dyDescent="0.25">
      <c r="A77" s="1" t="s">
        <v>327</v>
      </c>
      <c r="B77" s="1">
        <v>145</v>
      </c>
      <c r="C77" s="1" t="s">
        <v>64</v>
      </c>
      <c r="D77" s="1" t="s">
        <v>325</v>
      </c>
      <c r="E77" s="1" t="s">
        <v>30</v>
      </c>
      <c r="F77" s="1" t="s">
        <v>31</v>
      </c>
      <c r="G77" s="1">
        <v>1</v>
      </c>
      <c r="H77" s="1">
        <v>8</v>
      </c>
      <c r="I77" s="1">
        <v>1</v>
      </c>
      <c r="J77" s="1">
        <v>750</v>
      </c>
      <c r="K77" s="1">
        <v>77</v>
      </c>
      <c r="L77" s="1">
        <v>3</v>
      </c>
      <c r="M77" s="1">
        <v>34</v>
      </c>
      <c r="N77" s="1">
        <v>3</v>
      </c>
      <c r="O77" s="1">
        <f t="shared" si="29"/>
        <v>40</v>
      </c>
      <c r="P77" s="1">
        <f t="shared" si="46"/>
        <v>9</v>
      </c>
      <c r="Q77" s="1">
        <f t="shared" si="30"/>
        <v>0.11688311688311688</v>
      </c>
      <c r="R77" s="1">
        <f t="shared" si="31"/>
        <v>100</v>
      </c>
      <c r="S77" s="1">
        <v>650</v>
      </c>
      <c r="T77" s="1">
        <v>67</v>
      </c>
      <c r="U77" s="1">
        <v>5</v>
      </c>
      <c r="V77" s="1">
        <v>23</v>
      </c>
      <c r="W77" s="1">
        <v>3</v>
      </c>
      <c r="X77" s="1">
        <f t="shared" si="32"/>
        <v>31</v>
      </c>
      <c r="Y77" s="1">
        <f t="shared" si="33"/>
        <v>23</v>
      </c>
      <c r="Z77" s="1">
        <f t="shared" si="34"/>
        <v>0.34328358208955223</v>
      </c>
      <c r="AA77" s="1">
        <f t="shared" si="35"/>
        <v>100</v>
      </c>
      <c r="AB77" s="1">
        <v>550</v>
      </c>
      <c r="AC77" s="1">
        <v>49</v>
      </c>
      <c r="AD77" s="1">
        <v>0</v>
      </c>
      <c r="AE77" s="1">
        <v>8</v>
      </c>
      <c r="AF77" s="1">
        <v>0</v>
      </c>
      <c r="AG77" s="1">
        <f t="shared" si="36"/>
        <v>8</v>
      </c>
      <c r="AH77" s="1">
        <f t="shared" si="37"/>
        <v>5</v>
      </c>
      <c r="AI77" s="1">
        <f t="shared" si="38"/>
        <v>0.10204081632653061</v>
      </c>
      <c r="AJ77" s="1">
        <f t="shared" si="39"/>
        <v>55</v>
      </c>
      <c r="AK77" s="1">
        <v>495</v>
      </c>
      <c r="AL77" s="1">
        <v>32</v>
      </c>
      <c r="AM77" s="1">
        <v>3</v>
      </c>
      <c r="AN77" s="1">
        <v>0</v>
      </c>
      <c r="AO77" s="1">
        <v>0</v>
      </c>
      <c r="AP77" s="1">
        <f t="shared" si="40"/>
        <v>3</v>
      </c>
      <c r="AQ77" s="1">
        <f t="shared" si="28"/>
        <v>0</v>
      </c>
      <c r="AR77" s="1">
        <f t="shared" si="41"/>
        <v>0</v>
      </c>
      <c r="AS77" s="1">
        <f t="shared" si="42"/>
        <v>164</v>
      </c>
      <c r="AT77" s="1">
        <f t="shared" si="43"/>
        <v>271</v>
      </c>
      <c r="AU77" s="1">
        <f t="shared" si="44"/>
        <v>44</v>
      </c>
      <c r="AV77" s="1">
        <v>16</v>
      </c>
      <c r="AW77" s="1">
        <v>287</v>
      </c>
      <c r="AX77" s="1">
        <v>331</v>
      </c>
      <c r="AY77" s="1">
        <v>28</v>
      </c>
      <c r="AZ77" s="1">
        <v>3</v>
      </c>
      <c r="BA77" s="1">
        <v>0</v>
      </c>
      <c r="BB77" s="1">
        <v>0</v>
      </c>
      <c r="BC77" s="1">
        <f t="shared" si="26"/>
        <v>3</v>
      </c>
      <c r="BD77" s="1">
        <f t="shared" si="45"/>
        <v>0.10714285714285714</v>
      </c>
    </row>
    <row r="78" spans="1:56" x14ac:dyDescent="0.25">
      <c r="A78" s="1" t="s">
        <v>327</v>
      </c>
      <c r="B78" s="1">
        <v>145</v>
      </c>
      <c r="C78" s="1" t="s">
        <v>65</v>
      </c>
      <c r="D78" s="1" t="s">
        <v>325</v>
      </c>
      <c r="E78" s="1" t="s">
        <v>30</v>
      </c>
      <c r="F78" s="1" t="s">
        <v>34</v>
      </c>
      <c r="G78" s="1">
        <v>1</v>
      </c>
      <c r="H78" s="1">
        <v>8</v>
      </c>
      <c r="I78" s="1">
        <v>1</v>
      </c>
      <c r="J78" s="1">
        <v>650</v>
      </c>
      <c r="K78" s="1">
        <v>63</v>
      </c>
      <c r="L78" s="1">
        <v>3</v>
      </c>
      <c r="M78" s="1">
        <v>27</v>
      </c>
      <c r="N78" s="1">
        <v>2</v>
      </c>
      <c r="O78" s="1">
        <f t="shared" si="29"/>
        <v>32</v>
      </c>
      <c r="P78" s="1">
        <f t="shared" si="46"/>
        <v>2</v>
      </c>
      <c r="Q78" s="1">
        <f t="shared" si="30"/>
        <v>3.1746031746031744E-2</v>
      </c>
      <c r="R78" s="1">
        <f t="shared" si="31"/>
        <v>45</v>
      </c>
      <c r="S78" s="1">
        <v>605</v>
      </c>
      <c r="T78" s="1">
        <v>55</v>
      </c>
      <c r="U78" s="1">
        <v>5</v>
      </c>
      <c r="V78" s="1">
        <v>24</v>
      </c>
      <c r="W78" s="1">
        <v>1</v>
      </c>
      <c r="X78" s="1">
        <f t="shared" si="32"/>
        <v>30</v>
      </c>
      <c r="Y78" s="1">
        <f t="shared" si="33"/>
        <v>20</v>
      </c>
      <c r="Z78" s="1">
        <f t="shared" si="34"/>
        <v>0.36363636363636365</v>
      </c>
      <c r="AA78" s="1">
        <f t="shared" si="35"/>
        <v>75</v>
      </c>
      <c r="AB78" s="1">
        <v>530</v>
      </c>
      <c r="AC78" s="1">
        <v>45</v>
      </c>
      <c r="AD78" s="1">
        <v>2</v>
      </c>
      <c r="AE78" s="1">
        <v>8</v>
      </c>
      <c r="AF78" s="1">
        <v>0</v>
      </c>
      <c r="AG78" s="1">
        <f t="shared" si="36"/>
        <v>10</v>
      </c>
      <c r="AH78" s="1">
        <f t="shared" si="37"/>
        <v>6</v>
      </c>
      <c r="AI78" s="1">
        <f t="shared" si="38"/>
        <v>0.13333333333333333</v>
      </c>
      <c r="AJ78" s="1">
        <f t="shared" si="39"/>
        <v>55</v>
      </c>
      <c r="AK78" s="1">
        <v>475</v>
      </c>
      <c r="AL78" s="1">
        <v>34</v>
      </c>
      <c r="AM78" s="1">
        <v>3</v>
      </c>
      <c r="AN78" s="1">
        <v>1</v>
      </c>
      <c r="AO78" s="1">
        <v>0</v>
      </c>
      <c r="AP78" s="1">
        <f t="shared" si="40"/>
        <v>4</v>
      </c>
      <c r="AQ78" s="1">
        <f t="shared" si="28"/>
        <v>3</v>
      </c>
      <c r="AR78" s="1">
        <f t="shared" si="41"/>
        <v>8.8235294117647065E-2</v>
      </c>
      <c r="AS78" s="1">
        <f t="shared" si="42"/>
        <v>176</v>
      </c>
      <c r="AT78" s="1">
        <f t="shared" si="43"/>
        <v>212</v>
      </c>
      <c r="AU78" s="1">
        <f t="shared" si="44"/>
        <v>34</v>
      </c>
      <c r="AV78" s="1">
        <v>53</v>
      </c>
      <c r="AW78" s="1">
        <v>265</v>
      </c>
      <c r="AX78" s="1">
        <v>299</v>
      </c>
      <c r="AY78" s="1">
        <v>23</v>
      </c>
      <c r="AZ78" s="1">
        <v>1</v>
      </c>
      <c r="BA78" s="1">
        <v>0</v>
      </c>
      <c r="BB78" s="1">
        <v>0</v>
      </c>
      <c r="BC78" s="1">
        <f t="shared" si="26"/>
        <v>1</v>
      </c>
      <c r="BD78" s="1">
        <f t="shared" si="45"/>
        <v>4.3478260869565216E-2</v>
      </c>
    </row>
    <row r="79" spans="1:56" x14ac:dyDescent="0.25">
      <c r="A79" s="1" t="s">
        <v>327</v>
      </c>
      <c r="B79" s="1">
        <v>3</v>
      </c>
      <c r="C79" s="1" t="s">
        <v>154</v>
      </c>
      <c r="D79" s="1" t="s">
        <v>325</v>
      </c>
      <c r="E79" s="1" t="s">
        <v>37</v>
      </c>
      <c r="F79" s="1" t="s">
        <v>31</v>
      </c>
      <c r="G79" s="1">
        <v>3</v>
      </c>
      <c r="H79" s="1">
        <v>8</v>
      </c>
      <c r="I79" s="1">
        <v>3</v>
      </c>
      <c r="J79" s="1">
        <v>800</v>
      </c>
      <c r="K79" s="1">
        <v>64</v>
      </c>
      <c r="L79" s="1">
        <v>5</v>
      </c>
      <c r="M79" s="1">
        <v>15</v>
      </c>
      <c r="N79" s="1">
        <v>1</v>
      </c>
      <c r="O79" s="1">
        <f t="shared" si="29"/>
        <v>21</v>
      </c>
      <c r="P79" s="1">
        <v>1</v>
      </c>
      <c r="Q79" s="1">
        <f t="shared" si="30"/>
        <v>1.5625E-2</v>
      </c>
      <c r="R79" s="1">
        <f t="shared" si="31"/>
        <v>60</v>
      </c>
      <c r="S79" s="1">
        <v>740</v>
      </c>
      <c r="T79" s="1">
        <v>59</v>
      </c>
      <c r="U79" s="1">
        <v>4</v>
      </c>
      <c r="V79" s="1">
        <v>20</v>
      </c>
      <c r="W79" s="1">
        <v>2</v>
      </c>
      <c r="X79" s="1">
        <f t="shared" si="32"/>
        <v>26</v>
      </c>
      <c r="Y79" s="1">
        <f t="shared" si="33"/>
        <v>0</v>
      </c>
      <c r="Z79" s="1">
        <f t="shared" si="34"/>
        <v>0</v>
      </c>
      <c r="AA79" s="1">
        <f t="shared" si="35"/>
        <v>135</v>
      </c>
      <c r="AB79" s="1">
        <v>605</v>
      </c>
      <c r="AC79" s="1">
        <v>45</v>
      </c>
      <c r="AD79" s="1">
        <v>8</v>
      </c>
      <c r="AE79" s="1">
        <v>18</v>
      </c>
      <c r="AF79" s="1">
        <v>0</v>
      </c>
      <c r="AG79" s="1">
        <f t="shared" si="36"/>
        <v>26</v>
      </c>
      <c r="AH79" s="1">
        <f t="shared" si="37"/>
        <v>23</v>
      </c>
      <c r="AI79" s="1">
        <f t="shared" si="38"/>
        <v>0.51111111111111107</v>
      </c>
      <c r="AJ79" s="1">
        <f t="shared" si="39"/>
        <v>140</v>
      </c>
      <c r="AK79" s="1">
        <v>465</v>
      </c>
      <c r="AL79" s="1">
        <v>33</v>
      </c>
      <c r="AM79" s="1">
        <v>3</v>
      </c>
      <c r="AN79" s="1">
        <v>0</v>
      </c>
      <c r="AO79" s="1">
        <v>0</v>
      </c>
      <c r="AP79" s="1">
        <f t="shared" si="40"/>
        <v>3</v>
      </c>
      <c r="AQ79" s="1">
        <f t="shared" si="28"/>
        <v>0</v>
      </c>
      <c r="AR79" s="1">
        <f t="shared" si="41"/>
        <v>0</v>
      </c>
      <c r="AS79" s="1">
        <f t="shared" si="42"/>
        <v>224</v>
      </c>
      <c r="AT79" s="1">
        <f t="shared" si="43"/>
        <v>169</v>
      </c>
      <c r="AU79" s="1">
        <f t="shared" si="44"/>
        <v>31</v>
      </c>
      <c r="AV79" s="1">
        <v>41</v>
      </c>
      <c r="AW79" s="1">
        <v>210</v>
      </c>
      <c r="AX79" s="1">
        <v>241</v>
      </c>
      <c r="AY79" s="1">
        <v>24</v>
      </c>
      <c r="AZ79" s="1">
        <v>0</v>
      </c>
      <c r="BA79" s="1">
        <v>3</v>
      </c>
      <c r="BB79" s="1">
        <v>0</v>
      </c>
      <c r="BC79" s="1">
        <f t="shared" si="26"/>
        <v>3</v>
      </c>
      <c r="BD79" s="1">
        <f t="shared" si="45"/>
        <v>0.125</v>
      </c>
    </row>
    <row r="80" spans="1:56" x14ac:dyDescent="0.25">
      <c r="A80" s="1" t="s">
        <v>327</v>
      </c>
      <c r="B80" s="1">
        <v>3</v>
      </c>
      <c r="C80" s="1" t="s">
        <v>155</v>
      </c>
      <c r="D80" s="1" t="s">
        <v>325</v>
      </c>
      <c r="E80" s="1" t="s">
        <v>37</v>
      </c>
      <c r="F80" s="1" t="s">
        <v>31</v>
      </c>
      <c r="G80" s="1">
        <v>3</v>
      </c>
      <c r="H80" s="1">
        <v>8</v>
      </c>
      <c r="I80" s="1">
        <v>3</v>
      </c>
      <c r="J80" s="1">
        <v>900</v>
      </c>
      <c r="K80" s="1">
        <v>75</v>
      </c>
      <c r="L80" s="1">
        <v>5</v>
      </c>
      <c r="M80" s="1">
        <v>31</v>
      </c>
      <c r="N80" s="1">
        <v>1</v>
      </c>
      <c r="O80" s="1">
        <f t="shared" si="29"/>
        <v>37</v>
      </c>
      <c r="P80" s="1">
        <f>O80-X80</f>
        <v>9</v>
      </c>
      <c r="Q80" s="1">
        <f t="shared" si="30"/>
        <v>0.12</v>
      </c>
      <c r="R80" s="1">
        <f t="shared" si="31"/>
        <v>95</v>
      </c>
      <c r="S80" s="1">
        <v>805</v>
      </c>
      <c r="T80" s="1">
        <v>60</v>
      </c>
      <c r="U80" s="1">
        <v>6</v>
      </c>
      <c r="V80" s="1">
        <v>22</v>
      </c>
      <c r="W80" s="1">
        <v>0</v>
      </c>
      <c r="X80" s="1">
        <f t="shared" si="32"/>
        <v>28</v>
      </c>
      <c r="Y80" s="1">
        <f t="shared" si="33"/>
        <v>2</v>
      </c>
      <c r="Z80" s="1">
        <f t="shared" si="34"/>
        <v>3.3333333333333333E-2</v>
      </c>
      <c r="AA80" s="1">
        <f t="shared" si="35"/>
        <v>145</v>
      </c>
      <c r="AB80" s="1">
        <v>660</v>
      </c>
      <c r="AC80" s="1">
        <v>54</v>
      </c>
      <c r="AD80" s="1">
        <v>6</v>
      </c>
      <c r="AE80" s="1">
        <v>20</v>
      </c>
      <c r="AF80" s="1">
        <v>0</v>
      </c>
      <c r="AG80" s="1">
        <f t="shared" si="36"/>
        <v>26</v>
      </c>
      <c r="AH80" s="1">
        <f t="shared" si="37"/>
        <v>23</v>
      </c>
      <c r="AI80" s="1">
        <f t="shared" si="38"/>
        <v>0.42592592592592593</v>
      </c>
      <c r="AJ80" s="1">
        <f t="shared" si="39"/>
        <v>170</v>
      </c>
      <c r="AK80" s="1">
        <v>490</v>
      </c>
      <c r="AL80" s="1">
        <v>33</v>
      </c>
      <c r="AM80" s="1">
        <v>3</v>
      </c>
      <c r="AN80" s="1">
        <v>0</v>
      </c>
      <c r="AO80" s="1">
        <v>0</v>
      </c>
      <c r="AP80" s="1">
        <f t="shared" si="40"/>
        <v>3</v>
      </c>
      <c r="AQ80" s="1">
        <v>0</v>
      </c>
      <c r="AR80" s="1">
        <f t="shared" si="41"/>
        <v>0</v>
      </c>
      <c r="AS80" s="1">
        <f t="shared" si="42"/>
        <v>191</v>
      </c>
      <c r="AT80" s="1">
        <f t="shared" si="43"/>
        <v>185</v>
      </c>
      <c r="AU80" s="1">
        <f t="shared" si="44"/>
        <v>44</v>
      </c>
      <c r="AV80" s="1">
        <v>70</v>
      </c>
      <c r="AW80" s="1">
        <v>255</v>
      </c>
      <c r="AX80" s="1">
        <v>299</v>
      </c>
      <c r="AY80" s="1">
        <v>23</v>
      </c>
      <c r="AZ80" s="1">
        <v>0</v>
      </c>
      <c r="BA80" s="1">
        <v>0</v>
      </c>
      <c r="BB80" s="1">
        <v>4</v>
      </c>
      <c r="BC80" s="1">
        <f t="shared" si="26"/>
        <v>4</v>
      </c>
      <c r="BD80" s="1">
        <f t="shared" si="45"/>
        <v>0.17391304347826086</v>
      </c>
    </row>
    <row r="81" spans="1:56" x14ac:dyDescent="0.25">
      <c r="A81" s="1" t="s">
        <v>327</v>
      </c>
      <c r="B81" s="1">
        <v>49</v>
      </c>
      <c r="C81" s="1" t="s">
        <v>89</v>
      </c>
      <c r="D81" s="1" t="s">
        <v>325</v>
      </c>
      <c r="E81" s="1" t="s">
        <v>30</v>
      </c>
      <c r="F81" s="1" t="s">
        <v>31</v>
      </c>
      <c r="G81" s="1">
        <v>2</v>
      </c>
      <c r="H81" s="1">
        <v>8</v>
      </c>
      <c r="I81" s="1">
        <v>1</v>
      </c>
      <c r="J81" s="1">
        <v>550</v>
      </c>
      <c r="K81" s="1">
        <v>54</v>
      </c>
      <c r="L81" s="1">
        <v>2</v>
      </c>
      <c r="M81" s="1">
        <v>19</v>
      </c>
      <c r="N81" s="1">
        <v>1</v>
      </c>
      <c r="O81" s="1">
        <f t="shared" si="29"/>
        <v>22</v>
      </c>
      <c r="P81" s="1">
        <v>1</v>
      </c>
      <c r="Q81" s="1">
        <f t="shared" si="30"/>
        <v>1.8518518518518517E-2</v>
      </c>
      <c r="R81" s="1">
        <f t="shared" si="31"/>
        <v>60</v>
      </c>
      <c r="S81" s="1">
        <v>490</v>
      </c>
      <c r="T81" s="1">
        <v>47</v>
      </c>
      <c r="U81" s="1">
        <v>1</v>
      </c>
      <c r="V81" s="1">
        <v>21</v>
      </c>
      <c r="W81" s="1">
        <v>2</v>
      </c>
      <c r="X81" s="1">
        <f t="shared" si="32"/>
        <v>24</v>
      </c>
      <c r="Y81" s="1">
        <f t="shared" si="33"/>
        <v>15</v>
      </c>
      <c r="Z81" s="1">
        <f t="shared" si="34"/>
        <v>0.31914893617021278</v>
      </c>
      <c r="AA81" s="1">
        <f t="shared" si="35"/>
        <v>55</v>
      </c>
      <c r="AB81" s="1">
        <v>435</v>
      </c>
      <c r="AC81" s="1">
        <v>38</v>
      </c>
      <c r="AD81" s="1">
        <v>0</v>
      </c>
      <c r="AE81" s="1">
        <v>9</v>
      </c>
      <c r="AF81" s="1">
        <v>0</v>
      </c>
      <c r="AG81" s="1">
        <f t="shared" si="36"/>
        <v>9</v>
      </c>
      <c r="AH81" s="1">
        <f t="shared" si="37"/>
        <v>9</v>
      </c>
      <c r="AI81" s="1">
        <f t="shared" si="38"/>
        <v>0.23684210526315788</v>
      </c>
      <c r="AJ81" s="1">
        <f t="shared" si="39"/>
        <v>55</v>
      </c>
      <c r="AK81" s="1">
        <v>380</v>
      </c>
      <c r="AL81" s="1">
        <v>29</v>
      </c>
      <c r="AM81" s="1">
        <v>0</v>
      </c>
      <c r="AN81" s="1">
        <v>0</v>
      </c>
      <c r="AO81" s="1">
        <v>0</v>
      </c>
      <c r="AP81" s="1">
        <f t="shared" si="40"/>
        <v>0</v>
      </c>
      <c r="AQ81" s="1">
        <f t="shared" ref="AQ81:AQ100" si="47">AP81-BC81</f>
        <v>0</v>
      </c>
      <c r="AR81" s="1">
        <f t="shared" si="41"/>
        <v>0</v>
      </c>
      <c r="AS81" s="1">
        <f t="shared" si="42"/>
        <v>109</v>
      </c>
      <c r="AT81" s="1">
        <f t="shared" si="43"/>
        <v>174</v>
      </c>
      <c r="AU81" s="1">
        <f t="shared" si="44"/>
        <v>14</v>
      </c>
      <c r="AV81" s="1">
        <v>83</v>
      </c>
      <c r="AW81" s="1">
        <v>257</v>
      </c>
      <c r="AX81" s="1">
        <v>271</v>
      </c>
      <c r="AY81" s="1">
        <v>24</v>
      </c>
      <c r="AZ81" s="1">
        <v>0</v>
      </c>
      <c r="BA81" s="1">
        <v>0</v>
      </c>
      <c r="BB81" s="1">
        <v>0</v>
      </c>
      <c r="BC81" s="1">
        <f t="shared" si="26"/>
        <v>0</v>
      </c>
      <c r="BD81" s="1">
        <f t="shared" si="45"/>
        <v>0</v>
      </c>
    </row>
    <row r="82" spans="1:56" x14ac:dyDescent="0.25">
      <c r="A82" s="1" t="s">
        <v>327</v>
      </c>
      <c r="B82" s="1">
        <v>49</v>
      </c>
      <c r="C82" s="1" t="s">
        <v>90</v>
      </c>
      <c r="D82" s="1" t="s">
        <v>325</v>
      </c>
      <c r="E82" s="1" t="s">
        <v>30</v>
      </c>
      <c r="F82" s="1" t="s">
        <v>34</v>
      </c>
      <c r="G82" s="1">
        <v>2</v>
      </c>
      <c r="H82" s="1">
        <v>8</v>
      </c>
      <c r="I82" s="1">
        <v>1</v>
      </c>
      <c r="J82" s="1">
        <v>500</v>
      </c>
      <c r="K82" s="1">
        <v>50</v>
      </c>
      <c r="L82" s="1">
        <v>1</v>
      </c>
      <c r="M82" s="1">
        <v>19</v>
      </c>
      <c r="N82" s="1">
        <v>2</v>
      </c>
      <c r="O82" s="1">
        <f t="shared" si="29"/>
        <v>22</v>
      </c>
      <c r="P82" s="1">
        <f t="shared" ref="P82:P89" si="48">O82-X82</f>
        <v>3</v>
      </c>
      <c r="Q82" s="1">
        <f t="shared" si="30"/>
        <v>0.06</v>
      </c>
      <c r="R82" s="1">
        <f t="shared" si="31"/>
        <v>30</v>
      </c>
      <c r="S82" s="1">
        <v>470</v>
      </c>
      <c r="T82" s="1">
        <v>39</v>
      </c>
      <c r="U82" s="1">
        <v>2</v>
      </c>
      <c r="V82" s="1">
        <v>16</v>
      </c>
      <c r="W82" s="1">
        <v>1</v>
      </c>
      <c r="X82" s="1">
        <f t="shared" si="32"/>
        <v>19</v>
      </c>
      <c r="Y82" s="1">
        <f t="shared" si="33"/>
        <v>11</v>
      </c>
      <c r="Z82" s="1">
        <f t="shared" si="34"/>
        <v>0.28205128205128205</v>
      </c>
      <c r="AA82" s="1">
        <f t="shared" si="35"/>
        <v>40</v>
      </c>
      <c r="AB82" s="1">
        <v>430</v>
      </c>
      <c r="AC82" s="1">
        <v>35</v>
      </c>
      <c r="AD82" s="1">
        <v>0</v>
      </c>
      <c r="AE82" s="1">
        <v>8</v>
      </c>
      <c r="AF82" s="1">
        <v>0</v>
      </c>
      <c r="AG82" s="1">
        <f t="shared" si="36"/>
        <v>8</v>
      </c>
      <c r="AH82" s="1">
        <f t="shared" si="37"/>
        <v>7</v>
      </c>
      <c r="AI82" s="1">
        <f t="shared" si="38"/>
        <v>0.2</v>
      </c>
      <c r="AJ82" s="1">
        <f t="shared" si="39"/>
        <v>70</v>
      </c>
      <c r="AK82" s="1">
        <v>360</v>
      </c>
      <c r="AL82" s="1">
        <v>24</v>
      </c>
      <c r="AM82" s="1">
        <v>1</v>
      </c>
      <c r="AN82" s="1">
        <v>0</v>
      </c>
      <c r="AO82" s="1">
        <v>0</v>
      </c>
      <c r="AP82" s="1">
        <f t="shared" si="40"/>
        <v>1</v>
      </c>
      <c r="AQ82" s="1">
        <f t="shared" si="47"/>
        <v>1</v>
      </c>
      <c r="AR82" s="1">
        <f t="shared" si="41"/>
        <v>4.1666666666666664E-2</v>
      </c>
      <c r="AS82" s="1">
        <f t="shared" si="42"/>
        <v>118</v>
      </c>
      <c r="AT82" s="1">
        <f t="shared" si="43"/>
        <v>162</v>
      </c>
      <c r="AU82" s="1">
        <f t="shared" si="44"/>
        <v>22</v>
      </c>
      <c r="AV82" s="1">
        <v>58</v>
      </c>
      <c r="AW82" s="1">
        <v>220</v>
      </c>
      <c r="AX82" s="1">
        <v>242</v>
      </c>
      <c r="AY82" s="1">
        <v>24</v>
      </c>
      <c r="AZ82" s="1">
        <v>0</v>
      </c>
      <c r="BA82" s="1">
        <v>0</v>
      </c>
      <c r="BB82" s="1">
        <v>0</v>
      </c>
      <c r="BC82" s="1">
        <f t="shared" si="26"/>
        <v>0</v>
      </c>
      <c r="BD82" s="1">
        <f t="shared" si="45"/>
        <v>0</v>
      </c>
    </row>
    <row r="83" spans="1:56" s="1" customFormat="1" x14ac:dyDescent="0.25">
      <c r="A83" s="1" t="s">
        <v>328</v>
      </c>
      <c r="B83" s="1">
        <v>52</v>
      </c>
      <c r="C83" s="1" t="s">
        <v>242</v>
      </c>
      <c r="D83" s="1" t="s">
        <v>325</v>
      </c>
      <c r="E83" s="1" t="s">
        <v>30</v>
      </c>
      <c r="F83" s="1" t="s">
        <v>31</v>
      </c>
      <c r="G83" s="1">
        <v>5</v>
      </c>
      <c r="H83" s="1">
        <v>8</v>
      </c>
      <c r="I83" s="1">
        <v>2</v>
      </c>
      <c r="J83" s="1">
        <v>550</v>
      </c>
      <c r="K83" s="1">
        <v>46</v>
      </c>
      <c r="L83" s="1">
        <v>4</v>
      </c>
      <c r="M83" s="1">
        <v>33</v>
      </c>
      <c r="N83" s="1">
        <v>3</v>
      </c>
      <c r="O83" s="1">
        <f t="shared" si="29"/>
        <v>40</v>
      </c>
      <c r="P83" s="1">
        <f t="shared" si="48"/>
        <v>1</v>
      </c>
      <c r="Q83" s="1">
        <f t="shared" si="30"/>
        <v>2.1739130434782608E-2</v>
      </c>
      <c r="R83" s="1">
        <f t="shared" si="31"/>
        <v>55</v>
      </c>
      <c r="S83" s="1">
        <v>495</v>
      </c>
      <c r="T83" s="1">
        <v>39</v>
      </c>
      <c r="U83" s="1">
        <v>5</v>
      </c>
      <c r="V83" s="1">
        <v>30</v>
      </c>
      <c r="W83" s="1">
        <v>4</v>
      </c>
      <c r="X83" s="1">
        <f t="shared" si="32"/>
        <v>39</v>
      </c>
      <c r="Y83" s="1">
        <f t="shared" si="33"/>
        <v>20</v>
      </c>
      <c r="Z83" s="1">
        <f t="shared" si="34"/>
        <v>0.51282051282051277</v>
      </c>
      <c r="AA83" s="1">
        <f t="shared" si="35"/>
        <v>60</v>
      </c>
      <c r="AB83" s="1">
        <v>435</v>
      </c>
      <c r="AC83" s="1">
        <v>33</v>
      </c>
      <c r="AD83" s="1">
        <v>2</v>
      </c>
      <c r="AE83" s="1">
        <v>15</v>
      </c>
      <c r="AF83" s="1">
        <v>2</v>
      </c>
      <c r="AG83" s="1">
        <f t="shared" si="36"/>
        <v>19</v>
      </c>
      <c r="AH83" s="1">
        <f t="shared" si="37"/>
        <v>15</v>
      </c>
      <c r="AI83" s="1">
        <f t="shared" si="38"/>
        <v>0.45454545454545453</v>
      </c>
      <c r="AJ83" s="1">
        <f t="shared" si="39"/>
        <v>85</v>
      </c>
      <c r="AK83" s="1">
        <v>350</v>
      </c>
      <c r="AL83" s="1">
        <v>25</v>
      </c>
      <c r="AM83" s="1">
        <v>2</v>
      </c>
      <c r="AN83" s="1">
        <v>2</v>
      </c>
      <c r="AO83" s="1">
        <v>0</v>
      </c>
      <c r="AP83" s="1">
        <f t="shared" si="40"/>
        <v>4</v>
      </c>
      <c r="AQ83" s="1">
        <f t="shared" si="47"/>
        <v>3</v>
      </c>
      <c r="AR83" s="1">
        <f t="shared" si="41"/>
        <v>0.12</v>
      </c>
      <c r="AS83" s="1">
        <f t="shared" si="42"/>
        <v>121</v>
      </c>
      <c r="AT83" s="1">
        <f t="shared" si="43"/>
        <v>143</v>
      </c>
      <c r="AU83" s="1">
        <f t="shared" si="44"/>
        <v>49</v>
      </c>
      <c r="AV83" s="1">
        <v>37</v>
      </c>
      <c r="AW83" s="1">
        <v>180</v>
      </c>
      <c r="AX83" s="1">
        <v>229</v>
      </c>
      <c r="AY83" s="1">
        <v>20</v>
      </c>
      <c r="AZ83" s="1">
        <v>0</v>
      </c>
      <c r="BA83" s="1">
        <v>0</v>
      </c>
      <c r="BB83" s="1">
        <v>1</v>
      </c>
      <c r="BC83" s="1">
        <f t="shared" si="26"/>
        <v>1</v>
      </c>
      <c r="BD83" s="1">
        <f t="shared" si="45"/>
        <v>0.05</v>
      </c>
    </row>
    <row r="84" spans="1:56" s="1" customFormat="1" x14ac:dyDescent="0.25">
      <c r="A84" s="1" t="s">
        <v>328</v>
      </c>
      <c r="B84" s="1">
        <v>52</v>
      </c>
      <c r="C84" s="1" t="s">
        <v>243</v>
      </c>
      <c r="D84" s="1" t="s">
        <v>325</v>
      </c>
      <c r="E84" s="1" t="s">
        <v>30</v>
      </c>
      <c r="F84" s="1" t="s">
        <v>31</v>
      </c>
      <c r="G84" s="1">
        <v>5</v>
      </c>
      <c r="H84" s="1">
        <v>8</v>
      </c>
      <c r="I84" s="1">
        <v>2</v>
      </c>
      <c r="J84" s="1">
        <v>800</v>
      </c>
      <c r="K84" s="1">
        <v>74</v>
      </c>
      <c r="L84" s="1">
        <v>8</v>
      </c>
      <c r="M84" s="1">
        <v>51</v>
      </c>
      <c r="N84" s="1">
        <v>40</v>
      </c>
      <c r="O84" s="1">
        <f t="shared" si="29"/>
        <v>99</v>
      </c>
      <c r="P84" s="1">
        <f t="shared" si="48"/>
        <v>55</v>
      </c>
      <c r="Q84" s="1">
        <f t="shared" si="30"/>
        <v>0.7432432432432432</v>
      </c>
      <c r="R84" s="1">
        <f t="shared" si="31"/>
        <v>75</v>
      </c>
      <c r="S84" s="1">
        <v>725</v>
      </c>
      <c r="T84" s="1">
        <v>60</v>
      </c>
      <c r="U84" s="1">
        <v>5</v>
      </c>
      <c r="V84" s="1">
        <v>36</v>
      </c>
      <c r="W84" s="1">
        <v>3</v>
      </c>
      <c r="X84" s="1">
        <f t="shared" si="32"/>
        <v>44</v>
      </c>
      <c r="Y84" s="1">
        <f t="shared" si="33"/>
        <v>11</v>
      </c>
      <c r="Z84" s="1">
        <f t="shared" si="34"/>
        <v>0.18333333333333332</v>
      </c>
      <c r="AA84" s="1">
        <f t="shared" si="35"/>
        <v>110</v>
      </c>
      <c r="AB84" s="1">
        <v>615</v>
      </c>
      <c r="AC84" s="1">
        <v>50</v>
      </c>
      <c r="AD84" s="1">
        <v>6</v>
      </c>
      <c r="AE84" s="1">
        <v>25</v>
      </c>
      <c r="AF84" s="1">
        <v>2</v>
      </c>
      <c r="AG84" s="1">
        <f t="shared" si="36"/>
        <v>33</v>
      </c>
      <c r="AH84" s="1">
        <f t="shared" si="37"/>
        <v>27</v>
      </c>
      <c r="AI84" s="1">
        <f t="shared" si="38"/>
        <v>0.54</v>
      </c>
      <c r="AJ84" s="1">
        <f t="shared" si="39"/>
        <v>125</v>
      </c>
      <c r="AK84" s="1">
        <v>490</v>
      </c>
      <c r="AL84" s="1">
        <v>37</v>
      </c>
      <c r="AM84" s="1">
        <v>4</v>
      </c>
      <c r="AN84" s="1">
        <v>2</v>
      </c>
      <c r="AO84" s="1">
        <v>0</v>
      </c>
      <c r="AP84" s="1">
        <f t="shared" si="40"/>
        <v>6</v>
      </c>
      <c r="AQ84" s="1">
        <f t="shared" si="47"/>
        <v>5</v>
      </c>
      <c r="AR84" s="1">
        <f t="shared" si="41"/>
        <v>0.13513513513513514</v>
      </c>
      <c r="AS84" s="1">
        <f t="shared" si="42"/>
        <v>195</v>
      </c>
      <c r="AT84" s="1">
        <f t="shared" si="43"/>
        <v>200</v>
      </c>
      <c r="AU84" s="1">
        <f t="shared" si="44"/>
        <v>30</v>
      </c>
      <c r="AV84" s="1">
        <v>65</v>
      </c>
      <c r="AW84" s="1">
        <v>265</v>
      </c>
      <c r="AX84" s="1">
        <v>295</v>
      </c>
      <c r="AY84" s="1">
        <v>29</v>
      </c>
      <c r="AZ84" s="1">
        <v>0</v>
      </c>
      <c r="BA84" s="1">
        <v>0</v>
      </c>
      <c r="BB84" s="1">
        <v>1</v>
      </c>
      <c r="BC84" s="1">
        <f t="shared" si="26"/>
        <v>1</v>
      </c>
      <c r="BD84" s="1">
        <f t="shared" si="45"/>
        <v>3.4482758620689655E-2</v>
      </c>
    </row>
    <row r="85" spans="1:56" s="1" customFormat="1" x14ac:dyDescent="0.25">
      <c r="A85" s="1" t="s">
        <v>328</v>
      </c>
      <c r="B85" s="1">
        <v>65</v>
      </c>
      <c r="C85" s="1" t="s">
        <v>180</v>
      </c>
      <c r="D85" s="1" t="s">
        <v>325</v>
      </c>
      <c r="E85" s="1" t="s">
        <v>30</v>
      </c>
      <c r="F85" s="1" t="s">
        <v>31</v>
      </c>
      <c r="G85" s="1">
        <v>4</v>
      </c>
      <c r="H85" s="1">
        <v>8</v>
      </c>
      <c r="I85" s="1">
        <v>2</v>
      </c>
      <c r="J85" s="1">
        <v>650</v>
      </c>
      <c r="K85" s="1">
        <v>63</v>
      </c>
      <c r="L85" s="1">
        <v>7</v>
      </c>
      <c r="M85" s="1">
        <v>39</v>
      </c>
      <c r="N85" s="1">
        <v>3</v>
      </c>
      <c r="O85" s="1">
        <f t="shared" si="29"/>
        <v>49</v>
      </c>
      <c r="P85" s="1">
        <f t="shared" si="48"/>
        <v>9</v>
      </c>
      <c r="Q85" s="1">
        <f t="shared" si="30"/>
        <v>0.14285714285714285</v>
      </c>
      <c r="R85" s="1">
        <f t="shared" si="31"/>
        <v>70</v>
      </c>
      <c r="S85" s="1">
        <v>580</v>
      </c>
      <c r="T85" s="1">
        <v>53</v>
      </c>
      <c r="U85" s="1">
        <v>2</v>
      </c>
      <c r="V85" s="1">
        <v>33</v>
      </c>
      <c r="W85" s="1">
        <v>5</v>
      </c>
      <c r="X85" s="1">
        <f t="shared" si="32"/>
        <v>40</v>
      </c>
      <c r="Y85" s="1">
        <f t="shared" si="33"/>
        <v>14</v>
      </c>
      <c r="Z85" s="1">
        <f t="shared" si="34"/>
        <v>0.26415094339622641</v>
      </c>
      <c r="AA85" s="1">
        <f t="shared" si="35"/>
        <v>110</v>
      </c>
      <c r="AB85" s="1">
        <v>470</v>
      </c>
      <c r="AC85" s="1">
        <v>42</v>
      </c>
      <c r="AD85" s="1">
        <v>3</v>
      </c>
      <c r="AE85" s="1">
        <v>23</v>
      </c>
      <c r="AF85" s="1">
        <v>0</v>
      </c>
      <c r="AG85" s="1">
        <f t="shared" si="36"/>
        <v>26</v>
      </c>
      <c r="AH85" s="1">
        <f t="shared" si="37"/>
        <v>22</v>
      </c>
      <c r="AI85" s="1">
        <f t="shared" si="38"/>
        <v>0.52380952380952384</v>
      </c>
      <c r="AJ85" s="1">
        <f t="shared" si="39"/>
        <v>60</v>
      </c>
      <c r="AK85" s="1">
        <v>410</v>
      </c>
      <c r="AL85" s="1">
        <v>28</v>
      </c>
      <c r="AM85" s="1">
        <v>1</v>
      </c>
      <c r="AN85" s="1">
        <v>3</v>
      </c>
      <c r="AO85" s="1">
        <v>0</v>
      </c>
      <c r="AP85" s="1">
        <f t="shared" si="40"/>
        <v>4</v>
      </c>
      <c r="AQ85" s="1">
        <f t="shared" si="47"/>
        <v>4</v>
      </c>
      <c r="AR85" s="1">
        <f t="shared" si="41"/>
        <v>0.14285714285714285</v>
      </c>
      <c r="AS85" s="1">
        <f t="shared" si="42"/>
        <v>201</v>
      </c>
      <c r="AT85" s="1">
        <f t="shared" si="43"/>
        <v>142</v>
      </c>
      <c r="AU85" s="1">
        <f t="shared" si="44"/>
        <v>27</v>
      </c>
      <c r="AV85" s="1">
        <v>40</v>
      </c>
      <c r="AW85" s="1">
        <v>182</v>
      </c>
      <c r="AX85" s="1">
        <v>209</v>
      </c>
      <c r="AY85" s="1">
        <v>17</v>
      </c>
      <c r="AZ85" s="1">
        <v>0</v>
      </c>
      <c r="BA85" s="1">
        <v>0</v>
      </c>
      <c r="BB85" s="1">
        <v>0</v>
      </c>
      <c r="BC85" s="1">
        <f t="shared" si="26"/>
        <v>0</v>
      </c>
      <c r="BD85" s="1">
        <f t="shared" si="45"/>
        <v>0</v>
      </c>
    </row>
    <row r="86" spans="1:56" s="1" customFormat="1" x14ac:dyDescent="0.25">
      <c r="A86" s="1" t="s">
        <v>328</v>
      </c>
      <c r="B86" s="1">
        <v>65</v>
      </c>
      <c r="C86" s="1" t="s">
        <v>181</v>
      </c>
      <c r="D86" s="1" t="s">
        <v>325</v>
      </c>
      <c r="E86" s="1" t="s">
        <v>30</v>
      </c>
      <c r="F86" s="1" t="s">
        <v>31</v>
      </c>
      <c r="G86" s="1">
        <v>4</v>
      </c>
      <c r="H86" s="1">
        <v>8</v>
      </c>
      <c r="I86" s="1">
        <v>2</v>
      </c>
      <c r="J86" s="1">
        <v>650</v>
      </c>
      <c r="K86" s="1">
        <v>60</v>
      </c>
      <c r="L86" s="1">
        <v>2</v>
      </c>
      <c r="M86" s="1">
        <v>40</v>
      </c>
      <c r="N86" s="1">
        <v>6</v>
      </c>
      <c r="O86" s="1">
        <f t="shared" si="29"/>
        <v>48</v>
      </c>
      <c r="P86" s="1">
        <f t="shared" si="48"/>
        <v>17</v>
      </c>
      <c r="Q86" s="1">
        <f t="shared" si="30"/>
        <v>0.28333333333333333</v>
      </c>
      <c r="R86" s="1">
        <f t="shared" si="31"/>
        <v>110</v>
      </c>
      <c r="S86" s="1">
        <v>540</v>
      </c>
      <c r="T86" s="1">
        <v>49</v>
      </c>
      <c r="U86" s="1">
        <v>0</v>
      </c>
      <c r="V86" s="1">
        <v>25</v>
      </c>
      <c r="W86" s="1">
        <v>6</v>
      </c>
      <c r="X86" s="1">
        <f t="shared" si="32"/>
        <v>31</v>
      </c>
      <c r="Y86" s="1">
        <f t="shared" si="33"/>
        <v>11</v>
      </c>
      <c r="Z86" s="1">
        <f t="shared" si="34"/>
        <v>0.22448979591836735</v>
      </c>
      <c r="AA86" s="1">
        <f t="shared" si="35"/>
        <v>70</v>
      </c>
      <c r="AB86" s="1">
        <v>470</v>
      </c>
      <c r="AC86" s="1">
        <v>42</v>
      </c>
      <c r="AD86" s="1">
        <v>2</v>
      </c>
      <c r="AE86" s="1">
        <v>18</v>
      </c>
      <c r="AF86" s="1">
        <v>0</v>
      </c>
      <c r="AG86" s="1">
        <f t="shared" si="36"/>
        <v>20</v>
      </c>
      <c r="AH86" s="1">
        <f t="shared" si="37"/>
        <v>14</v>
      </c>
      <c r="AI86" s="1">
        <f t="shared" si="38"/>
        <v>0.33333333333333331</v>
      </c>
      <c r="AJ86" s="1">
        <f t="shared" si="39"/>
        <v>70</v>
      </c>
      <c r="AK86" s="1">
        <v>400</v>
      </c>
      <c r="AL86" s="1">
        <v>29</v>
      </c>
      <c r="AM86" s="1">
        <v>1</v>
      </c>
      <c r="AN86" s="1">
        <v>5</v>
      </c>
      <c r="AO86" s="1">
        <v>0</v>
      </c>
      <c r="AP86" s="1">
        <f t="shared" si="40"/>
        <v>6</v>
      </c>
      <c r="AQ86" s="1">
        <f t="shared" si="47"/>
        <v>6</v>
      </c>
      <c r="AR86" s="1">
        <f t="shared" si="41"/>
        <v>0.20689655172413793</v>
      </c>
      <c r="AS86" s="1">
        <f t="shared" si="42"/>
        <v>168</v>
      </c>
      <c r="AT86" s="1">
        <f t="shared" si="43"/>
        <v>139</v>
      </c>
      <c r="AU86" s="1">
        <f t="shared" si="44"/>
        <v>52</v>
      </c>
      <c r="AV86" s="1">
        <v>41</v>
      </c>
      <c r="AW86" s="1">
        <v>180</v>
      </c>
      <c r="AX86" s="1">
        <v>232</v>
      </c>
      <c r="AY86" s="1">
        <v>19</v>
      </c>
      <c r="AZ86" s="1">
        <v>0</v>
      </c>
      <c r="BA86" s="1">
        <v>0</v>
      </c>
      <c r="BB86" s="1">
        <v>0</v>
      </c>
      <c r="BC86" s="1">
        <f t="shared" si="26"/>
        <v>0</v>
      </c>
      <c r="BD86" s="1">
        <f t="shared" si="45"/>
        <v>0</v>
      </c>
    </row>
    <row r="87" spans="1:56" x14ac:dyDescent="0.25">
      <c r="A87" s="1" t="s">
        <v>328</v>
      </c>
      <c r="B87" s="1">
        <v>99</v>
      </c>
      <c r="C87" s="1" t="s">
        <v>271</v>
      </c>
      <c r="D87" s="1" t="s">
        <v>325</v>
      </c>
      <c r="E87" s="1" t="s">
        <v>37</v>
      </c>
      <c r="F87" s="1" t="s">
        <v>31</v>
      </c>
      <c r="G87" s="1">
        <v>6</v>
      </c>
      <c r="H87" s="1">
        <v>8</v>
      </c>
      <c r="I87" s="1">
        <v>3</v>
      </c>
      <c r="J87" s="1">
        <v>600</v>
      </c>
      <c r="K87" s="1">
        <v>48</v>
      </c>
      <c r="L87" s="1">
        <v>7</v>
      </c>
      <c r="M87" s="1">
        <v>20</v>
      </c>
      <c r="N87" s="1">
        <v>4</v>
      </c>
      <c r="O87" s="1">
        <f t="shared" si="29"/>
        <v>31</v>
      </c>
      <c r="P87" s="1">
        <f t="shared" si="48"/>
        <v>5</v>
      </c>
      <c r="Q87" s="1">
        <f t="shared" si="30"/>
        <v>0.10416666666666667</v>
      </c>
      <c r="R87" s="1">
        <f t="shared" si="31"/>
        <v>60</v>
      </c>
      <c r="S87" s="1">
        <v>540</v>
      </c>
      <c r="T87" s="1">
        <v>41</v>
      </c>
      <c r="U87" s="1">
        <v>5</v>
      </c>
      <c r="V87" s="1">
        <v>20</v>
      </c>
      <c r="W87" s="1">
        <v>1</v>
      </c>
      <c r="X87" s="1">
        <f t="shared" si="32"/>
        <v>26</v>
      </c>
      <c r="Y87" s="1">
        <f t="shared" si="33"/>
        <v>12</v>
      </c>
      <c r="Z87" s="1">
        <f t="shared" si="34"/>
        <v>0.29268292682926828</v>
      </c>
      <c r="AA87" s="1">
        <f t="shared" si="35"/>
        <v>95</v>
      </c>
      <c r="AB87" s="1">
        <v>445</v>
      </c>
      <c r="AC87" s="1">
        <v>35</v>
      </c>
      <c r="AD87" s="1">
        <v>3</v>
      </c>
      <c r="AE87" s="1">
        <v>11</v>
      </c>
      <c r="AF87" s="1">
        <v>0</v>
      </c>
      <c r="AG87" s="1">
        <f t="shared" si="36"/>
        <v>14</v>
      </c>
      <c r="AH87" s="1">
        <f t="shared" si="37"/>
        <v>10</v>
      </c>
      <c r="AI87" s="1">
        <f t="shared" si="38"/>
        <v>0.2857142857142857</v>
      </c>
      <c r="AJ87" s="1">
        <f t="shared" si="39"/>
        <v>120</v>
      </c>
      <c r="AK87" s="1">
        <v>325</v>
      </c>
      <c r="AL87" s="1">
        <v>25</v>
      </c>
      <c r="AM87" s="1">
        <v>3</v>
      </c>
      <c r="AN87" s="1">
        <v>1</v>
      </c>
      <c r="AO87" s="1">
        <v>0</v>
      </c>
      <c r="AP87" s="1">
        <f t="shared" si="40"/>
        <v>4</v>
      </c>
      <c r="AQ87" s="1">
        <f t="shared" si="47"/>
        <v>3</v>
      </c>
      <c r="AR87" s="1">
        <f t="shared" si="41"/>
        <v>0.12</v>
      </c>
      <c r="AS87" s="1">
        <f t="shared" si="42"/>
        <v>164</v>
      </c>
      <c r="AT87" s="1">
        <f t="shared" si="43"/>
        <v>82</v>
      </c>
      <c r="AU87" s="1">
        <f t="shared" si="44"/>
        <v>45</v>
      </c>
      <c r="AV87" s="1">
        <v>34</v>
      </c>
      <c r="AW87" s="1">
        <v>116</v>
      </c>
      <c r="AX87" s="1">
        <v>161</v>
      </c>
      <c r="AY87" s="1">
        <v>18</v>
      </c>
      <c r="AZ87" s="1">
        <v>1</v>
      </c>
      <c r="BA87" s="1">
        <v>0</v>
      </c>
      <c r="BB87" s="1">
        <v>0</v>
      </c>
      <c r="BC87" s="1">
        <f t="shared" si="26"/>
        <v>1</v>
      </c>
      <c r="BD87" s="1">
        <f t="shared" si="45"/>
        <v>5.5555555555555552E-2</v>
      </c>
    </row>
    <row r="88" spans="1:56" x14ac:dyDescent="0.25">
      <c r="A88" s="1" t="s">
        <v>328</v>
      </c>
      <c r="B88" s="1">
        <v>99</v>
      </c>
      <c r="C88" s="1" t="s">
        <v>272</v>
      </c>
      <c r="D88" s="1" t="s">
        <v>325</v>
      </c>
      <c r="E88" s="1" t="s">
        <v>37</v>
      </c>
      <c r="F88" s="1" t="s">
        <v>31</v>
      </c>
      <c r="G88" s="1">
        <v>6</v>
      </c>
      <c r="H88" s="1">
        <v>8</v>
      </c>
      <c r="I88" s="1">
        <v>3</v>
      </c>
      <c r="J88" s="1">
        <v>900</v>
      </c>
      <c r="K88" s="1">
        <v>79</v>
      </c>
      <c r="L88" s="1">
        <v>8</v>
      </c>
      <c r="M88" s="1">
        <v>35</v>
      </c>
      <c r="N88" s="1">
        <v>3</v>
      </c>
      <c r="O88" s="1">
        <f t="shared" si="29"/>
        <v>46</v>
      </c>
      <c r="P88" s="1">
        <f t="shared" si="48"/>
        <v>11</v>
      </c>
      <c r="Q88" s="1">
        <f t="shared" si="30"/>
        <v>0.13924050632911392</v>
      </c>
      <c r="R88" s="1">
        <f t="shared" si="31"/>
        <v>90</v>
      </c>
      <c r="S88" s="1">
        <v>810</v>
      </c>
      <c r="T88" s="1">
        <v>74</v>
      </c>
      <c r="U88" s="1">
        <v>8</v>
      </c>
      <c r="V88" s="1">
        <v>27</v>
      </c>
      <c r="W88" s="1">
        <v>0</v>
      </c>
      <c r="X88" s="1">
        <f t="shared" si="32"/>
        <v>35</v>
      </c>
      <c r="Y88" s="1">
        <f t="shared" si="33"/>
        <v>12</v>
      </c>
      <c r="Z88" s="1">
        <f t="shared" si="34"/>
        <v>0.16216216216216217</v>
      </c>
      <c r="AA88" s="1">
        <f t="shared" si="35"/>
        <v>160</v>
      </c>
      <c r="AB88" s="1">
        <v>650</v>
      </c>
      <c r="AC88" s="1">
        <v>55</v>
      </c>
      <c r="AD88" s="1">
        <v>6</v>
      </c>
      <c r="AE88" s="1">
        <v>17</v>
      </c>
      <c r="AF88" s="1">
        <v>0</v>
      </c>
      <c r="AG88" s="1">
        <f t="shared" si="36"/>
        <v>23</v>
      </c>
      <c r="AH88" s="1">
        <f t="shared" si="37"/>
        <v>18</v>
      </c>
      <c r="AI88" s="1">
        <f t="shared" si="38"/>
        <v>0.32727272727272727</v>
      </c>
      <c r="AJ88" s="1">
        <f t="shared" si="39"/>
        <v>190</v>
      </c>
      <c r="AK88" s="1">
        <v>460</v>
      </c>
      <c r="AL88" s="1">
        <v>38</v>
      </c>
      <c r="AM88" s="1">
        <v>4</v>
      </c>
      <c r="AN88" s="1">
        <v>1</v>
      </c>
      <c r="AO88" s="1">
        <v>0</v>
      </c>
      <c r="AP88" s="1">
        <f t="shared" si="40"/>
        <v>5</v>
      </c>
      <c r="AQ88" s="1">
        <f t="shared" si="47"/>
        <v>3</v>
      </c>
      <c r="AR88" s="1">
        <f t="shared" si="41"/>
        <v>7.8947368421052627E-2</v>
      </c>
      <c r="AS88" s="1">
        <f t="shared" si="42"/>
        <v>196</v>
      </c>
      <c r="AT88" s="1">
        <f t="shared" si="43"/>
        <v>194</v>
      </c>
      <c r="AU88" s="1">
        <f t="shared" si="44"/>
        <v>28</v>
      </c>
      <c r="AV88" s="1">
        <v>42</v>
      </c>
      <c r="AW88" s="1">
        <v>236</v>
      </c>
      <c r="AX88" s="1">
        <v>264</v>
      </c>
      <c r="AY88" s="1">
        <v>22</v>
      </c>
      <c r="AZ88" s="1">
        <v>0</v>
      </c>
      <c r="BA88" s="1">
        <v>1</v>
      </c>
      <c r="BB88" s="1">
        <v>1</v>
      </c>
      <c r="BC88" s="1">
        <f t="shared" si="26"/>
        <v>2</v>
      </c>
      <c r="BD88" s="1">
        <f t="shared" si="45"/>
        <v>9.0909090909090912E-2</v>
      </c>
    </row>
    <row r="89" spans="1:56" x14ac:dyDescent="0.25">
      <c r="A89" s="1" t="s">
        <v>327</v>
      </c>
      <c r="B89" s="1">
        <v>118</v>
      </c>
      <c r="C89" s="1" t="s">
        <v>62</v>
      </c>
      <c r="D89" s="1" t="s">
        <v>325</v>
      </c>
      <c r="E89" s="1" t="s">
        <v>30</v>
      </c>
      <c r="F89" s="1" t="s">
        <v>31</v>
      </c>
      <c r="G89" s="1">
        <v>1</v>
      </c>
      <c r="H89" s="1">
        <v>9</v>
      </c>
      <c r="I89" s="1">
        <v>1</v>
      </c>
      <c r="J89" s="1">
        <v>700</v>
      </c>
      <c r="K89" s="1">
        <v>57</v>
      </c>
      <c r="L89" s="1">
        <v>14</v>
      </c>
      <c r="M89" s="1">
        <v>20</v>
      </c>
      <c r="N89" s="1">
        <v>5</v>
      </c>
      <c r="O89" s="1">
        <f t="shared" si="29"/>
        <v>39</v>
      </c>
      <c r="P89" s="1">
        <f t="shared" si="48"/>
        <v>6</v>
      </c>
      <c r="Q89" s="1">
        <f t="shared" si="30"/>
        <v>0.10526315789473684</v>
      </c>
      <c r="R89" s="1">
        <f t="shared" si="31"/>
        <v>100</v>
      </c>
      <c r="S89" s="1">
        <v>600</v>
      </c>
      <c r="T89" s="1">
        <v>49</v>
      </c>
      <c r="U89" s="1">
        <v>7</v>
      </c>
      <c r="V89" s="1">
        <v>22</v>
      </c>
      <c r="W89" s="1">
        <v>4</v>
      </c>
      <c r="X89" s="1">
        <f t="shared" si="32"/>
        <v>33</v>
      </c>
      <c r="Y89" s="1">
        <f t="shared" si="33"/>
        <v>9</v>
      </c>
      <c r="Z89" s="1">
        <f t="shared" si="34"/>
        <v>0.18367346938775511</v>
      </c>
      <c r="AA89" s="1">
        <f t="shared" si="35"/>
        <v>70</v>
      </c>
      <c r="AB89" s="1">
        <v>530</v>
      </c>
      <c r="AC89" s="1">
        <v>39</v>
      </c>
      <c r="AD89" s="1">
        <v>7</v>
      </c>
      <c r="AE89" s="1">
        <v>15</v>
      </c>
      <c r="AF89" s="1">
        <v>2</v>
      </c>
      <c r="AG89" s="1">
        <f t="shared" si="36"/>
        <v>24</v>
      </c>
      <c r="AH89" s="1">
        <f t="shared" si="37"/>
        <v>17</v>
      </c>
      <c r="AI89" s="1">
        <f t="shared" si="38"/>
        <v>0.4358974358974359</v>
      </c>
      <c r="AJ89" s="1">
        <f t="shared" si="39"/>
        <v>90</v>
      </c>
      <c r="AK89" s="1">
        <v>440</v>
      </c>
      <c r="AL89" s="1">
        <v>28</v>
      </c>
      <c r="AM89" s="1">
        <v>4</v>
      </c>
      <c r="AN89" s="1">
        <v>3</v>
      </c>
      <c r="AO89" s="1">
        <v>0</v>
      </c>
      <c r="AP89" s="1">
        <f t="shared" si="40"/>
        <v>7</v>
      </c>
      <c r="AQ89" s="1">
        <f t="shared" si="47"/>
        <v>5</v>
      </c>
      <c r="AR89" s="1">
        <f t="shared" si="41"/>
        <v>0.17857142857142858</v>
      </c>
      <c r="AS89" s="1">
        <f t="shared" si="42"/>
        <v>190</v>
      </c>
      <c r="AT89" s="1">
        <f t="shared" si="43"/>
        <v>188</v>
      </c>
      <c r="AU89" s="1">
        <f t="shared" si="44"/>
        <v>15</v>
      </c>
      <c r="AV89" s="1">
        <v>47</v>
      </c>
      <c r="AW89" s="1">
        <v>235</v>
      </c>
      <c r="AX89" s="1">
        <v>250</v>
      </c>
      <c r="AY89" s="1">
        <v>21</v>
      </c>
      <c r="AZ89" s="1">
        <v>1</v>
      </c>
      <c r="BA89" s="1">
        <v>1</v>
      </c>
      <c r="BB89" s="1">
        <v>0</v>
      </c>
      <c r="BC89" s="1">
        <f t="shared" si="26"/>
        <v>2</v>
      </c>
      <c r="BD89" s="1">
        <f t="shared" si="45"/>
        <v>9.5238095238095233E-2</v>
      </c>
    </row>
    <row r="90" spans="1:56" x14ac:dyDescent="0.25">
      <c r="A90" s="1" t="s">
        <v>327</v>
      </c>
      <c r="B90" s="1">
        <v>118</v>
      </c>
      <c r="C90" s="1" t="s">
        <v>63</v>
      </c>
      <c r="D90" s="1" t="s">
        <v>325</v>
      </c>
      <c r="E90" s="1" t="s">
        <v>30</v>
      </c>
      <c r="F90" s="1" t="s">
        <v>31</v>
      </c>
      <c r="G90" s="1">
        <v>1</v>
      </c>
      <c r="H90" s="1">
        <v>9</v>
      </c>
      <c r="I90" s="1">
        <v>1</v>
      </c>
      <c r="J90" s="1">
        <v>800</v>
      </c>
      <c r="K90" s="1">
        <v>65</v>
      </c>
      <c r="L90" s="1">
        <v>9</v>
      </c>
      <c r="M90" s="1">
        <v>24</v>
      </c>
      <c r="N90" s="1">
        <v>0</v>
      </c>
      <c r="O90" s="1">
        <f t="shared" si="29"/>
        <v>33</v>
      </c>
      <c r="P90" s="1">
        <v>4</v>
      </c>
      <c r="Q90" s="1">
        <f t="shared" si="30"/>
        <v>6.1538461538461542E-2</v>
      </c>
      <c r="R90" s="1">
        <f t="shared" si="31"/>
        <v>90</v>
      </c>
      <c r="S90" s="1">
        <v>710</v>
      </c>
      <c r="T90" s="1">
        <v>54</v>
      </c>
      <c r="U90" s="1">
        <v>5</v>
      </c>
      <c r="V90" s="1">
        <v>31</v>
      </c>
      <c r="W90" s="1">
        <v>1</v>
      </c>
      <c r="X90" s="1">
        <f t="shared" si="32"/>
        <v>37</v>
      </c>
      <c r="Y90" s="1">
        <f t="shared" si="33"/>
        <v>22</v>
      </c>
      <c r="Z90" s="1">
        <f t="shared" si="34"/>
        <v>0.40740740740740738</v>
      </c>
      <c r="AA90" s="1">
        <f t="shared" si="35"/>
        <v>115</v>
      </c>
      <c r="AB90" s="1">
        <v>595</v>
      </c>
      <c r="AC90" s="1">
        <v>44</v>
      </c>
      <c r="AD90" s="1">
        <v>3</v>
      </c>
      <c r="AE90" s="1">
        <v>12</v>
      </c>
      <c r="AF90" s="1">
        <v>0</v>
      </c>
      <c r="AG90" s="1">
        <f t="shared" si="36"/>
        <v>15</v>
      </c>
      <c r="AH90" s="1">
        <f t="shared" si="37"/>
        <v>12</v>
      </c>
      <c r="AI90" s="1">
        <f t="shared" si="38"/>
        <v>0.27272727272727271</v>
      </c>
      <c r="AJ90" s="1">
        <f t="shared" si="39"/>
        <v>85</v>
      </c>
      <c r="AK90" s="1">
        <v>510</v>
      </c>
      <c r="AL90" s="1">
        <v>22</v>
      </c>
      <c r="AM90" s="1">
        <v>2</v>
      </c>
      <c r="AN90" s="1">
        <v>1</v>
      </c>
      <c r="AO90" s="1">
        <v>0</v>
      </c>
      <c r="AP90" s="1">
        <f t="shared" si="40"/>
        <v>3</v>
      </c>
      <c r="AQ90" s="1">
        <f t="shared" si="47"/>
        <v>1</v>
      </c>
      <c r="AR90" s="1">
        <f t="shared" si="41"/>
        <v>4.5454545454545456E-2</v>
      </c>
      <c r="AS90" s="1">
        <f t="shared" si="42"/>
        <v>210</v>
      </c>
      <c r="AT90" s="1">
        <f t="shared" si="43"/>
        <v>187</v>
      </c>
      <c r="AU90" s="1">
        <f t="shared" si="44"/>
        <v>49</v>
      </c>
      <c r="AV90" s="1">
        <v>64</v>
      </c>
      <c r="AW90" s="1">
        <v>251</v>
      </c>
      <c r="AX90" s="1">
        <v>300</v>
      </c>
      <c r="AY90" s="1">
        <v>20</v>
      </c>
      <c r="AZ90" s="1">
        <v>0</v>
      </c>
      <c r="BA90" s="1">
        <v>0</v>
      </c>
      <c r="BB90" s="1">
        <v>2</v>
      </c>
      <c r="BC90" s="1">
        <f t="shared" si="26"/>
        <v>2</v>
      </c>
      <c r="BD90" s="1">
        <f t="shared" si="45"/>
        <v>0.1</v>
      </c>
    </row>
    <row r="91" spans="1:56" x14ac:dyDescent="0.25">
      <c r="A91" s="1" t="s">
        <v>327</v>
      </c>
      <c r="B91" s="1">
        <v>139</v>
      </c>
      <c r="C91" s="1" t="s">
        <v>91</v>
      </c>
      <c r="D91" s="1" t="s">
        <v>325</v>
      </c>
      <c r="E91" s="1" t="s">
        <v>30</v>
      </c>
      <c r="F91" s="1" t="s">
        <v>31</v>
      </c>
      <c r="G91" s="1">
        <v>2</v>
      </c>
      <c r="H91" s="1">
        <v>9</v>
      </c>
      <c r="I91" s="1">
        <v>1</v>
      </c>
      <c r="J91" s="1">
        <v>600</v>
      </c>
      <c r="K91" s="1">
        <v>50</v>
      </c>
      <c r="L91" s="1">
        <v>2</v>
      </c>
      <c r="M91" s="1">
        <v>17</v>
      </c>
      <c r="N91" s="1">
        <v>5</v>
      </c>
      <c r="O91" s="1">
        <f t="shared" si="29"/>
        <v>24</v>
      </c>
      <c r="P91" s="1">
        <v>-1</v>
      </c>
      <c r="Q91" s="1">
        <f t="shared" si="30"/>
        <v>-0.02</v>
      </c>
      <c r="R91" s="1">
        <f t="shared" si="31"/>
        <v>65</v>
      </c>
      <c r="S91" s="1">
        <v>535</v>
      </c>
      <c r="T91" s="1">
        <v>44</v>
      </c>
      <c r="U91" s="1">
        <v>4</v>
      </c>
      <c r="V91" s="1">
        <v>21</v>
      </c>
      <c r="W91" s="1">
        <v>5</v>
      </c>
      <c r="X91" s="1">
        <f t="shared" si="32"/>
        <v>30</v>
      </c>
      <c r="Y91" s="1">
        <f t="shared" si="33"/>
        <v>16</v>
      </c>
      <c r="Z91" s="1">
        <f t="shared" si="34"/>
        <v>0.36363636363636365</v>
      </c>
      <c r="AA91" s="1">
        <f t="shared" si="35"/>
        <v>85</v>
      </c>
      <c r="AB91" s="1">
        <v>450</v>
      </c>
      <c r="AC91" s="1">
        <v>34</v>
      </c>
      <c r="AD91" s="1">
        <v>1</v>
      </c>
      <c r="AE91" s="1">
        <v>10</v>
      </c>
      <c r="AF91" s="1">
        <v>3</v>
      </c>
      <c r="AG91" s="1">
        <f t="shared" si="36"/>
        <v>14</v>
      </c>
      <c r="AH91" s="1">
        <f t="shared" si="37"/>
        <v>10</v>
      </c>
      <c r="AI91" s="1">
        <f t="shared" si="38"/>
        <v>0.29411764705882354</v>
      </c>
      <c r="AJ91" s="1">
        <f t="shared" si="39"/>
        <v>110</v>
      </c>
      <c r="AK91" s="1">
        <v>340</v>
      </c>
      <c r="AL91" s="1">
        <v>18</v>
      </c>
      <c r="AM91" s="1">
        <v>3</v>
      </c>
      <c r="AN91" s="1">
        <v>1</v>
      </c>
      <c r="AO91" s="1">
        <v>0</v>
      </c>
      <c r="AP91" s="1">
        <f t="shared" si="40"/>
        <v>4</v>
      </c>
      <c r="AQ91" s="1">
        <f t="shared" si="47"/>
        <v>0</v>
      </c>
      <c r="AR91" s="1">
        <f t="shared" si="41"/>
        <v>0</v>
      </c>
      <c r="AS91" s="1">
        <f t="shared" si="42"/>
        <v>148</v>
      </c>
      <c r="AT91" s="1">
        <f t="shared" si="43"/>
        <v>119</v>
      </c>
      <c r="AU91" s="1">
        <f t="shared" si="44"/>
        <v>41</v>
      </c>
      <c r="AV91" s="1">
        <v>32</v>
      </c>
      <c r="AW91" s="1">
        <v>151</v>
      </c>
      <c r="AX91" s="1">
        <v>192</v>
      </c>
      <c r="AY91" s="1">
        <v>15</v>
      </c>
      <c r="AZ91" s="1">
        <v>0</v>
      </c>
      <c r="BA91" s="1">
        <v>0</v>
      </c>
      <c r="BB91" s="1">
        <v>4</v>
      </c>
      <c r="BC91" s="1">
        <f t="shared" si="26"/>
        <v>4</v>
      </c>
      <c r="BD91" s="1">
        <f t="shared" si="45"/>
        <v>0.26666666666666666</v>
      </c>
    </row>
    <row r="92" spans="1:56" x14ac:dyDescent="0.25">
      <c r="A92" s="1" t="s">
        <v>327</v>
      </c>
      <c r="B92" s="1">
        <v>139</v>
      </c>
      <c r="C92" s="1" t="s">
        <v>92</v>
      </c>
      <c r="D92" s="1" t="s">
        <v>325</v>
      </c>
      <c r="E92" s="1" t="s">
        <v>30</v>
      </c>
      <c r="F92" s="1" t="s">
        <v>31</v>
      </c>
      <c r="G92" s="1">
        <v>2</v>
      </c>
      <c r="H92" s="1">
        <v>9</v>
      </c>
      <c r="I92" s="1">
        <v>1</v>
      </c>
      <c r="J92" s="1">
        <v>600</v>
      </c>
      <c r="K92" s="1">
        <v>56</v>
      </c>
      <c r="L92" s="1">
        <v>2</v>
      </c>
      <c r="M92" s="1">
        <v>8</v>
      </c>
      <c r="N92" s="1">
        <v>7</v>
      </c>
      <c r="O92" s="1">
        <f t="shared" si="29"/>
        <v>17</v>
      </c>
      <c r="P92" s="1">
        <v>4</v>
      </c>
      <c r="Q92" s="1">
        <f t="shared" si="30"/>
        <v>7.1428571428571425E-2</v>
      </c>
      <c r="R92" s="1">
        <f t="shared" si="31"/>
        <v>45</v>
      </c>
      <c r="S92" s="1">
        <v>555</v>
      </c>
      <c r="T92" s="1">
        <v>44</v>
      </c>
      <c r="U92" s="1">
        <v>1</v>
      </c>
      <c r="V92" s="1">
        <v>24</v>
      </c>
      <c r="W92" s="1">
        <v>4</v>
      </c>
      <c r="X92" s="1">
        <f t="shared" si="32"/>
        <v>29</v>
      </c>
      <c r="Y92" s="1">
        <f t="shared" si="33"/>
        <v>12</v>
      </c>
      <c r="Z92" s="1">
        <f t="shared" si="34"/>
        <v>0.27272727272727271</v>
      </c>
      <c r="AA92" s="1">
        <f t="shared" si="35"/>
        <v>105</v>
      </c>
      <c r="AB92" s="1">
        <v>450</v>
      </c>
      <c r="AC92" s="1">
        <v>36</v>
      </c>
      <c r="AD92" s="1">
        <v>2</v>
      </c>
      <c r="AE92" s="1">
        <v>10</v>
      </c>
      <c r="AF92" s="1">
        <v>5</v>
      </c>
      <c r="AG92" s="1">
        <f t="shared" si="36"/>
        <v>17</v>
      </c>
      <c r="AH92" s="1">
        <f t="shared" si="37"/>
        <v>15</v>
      </c>
      <c r="AI92" s="1">
        <f t="shared" si="38"/>
        <v>0.41666666666666669</v>
      </c>
      <c r="AJ92" s="1">
        <f t="shared" si="39"/>
        <v>100</v>
      </c>
      <c r="AK92" s="1">
        <v>350</v>
      </c>
      <c r="AL92" s="1">
        <v>24</v>
      </c>
      <c r="AM92" s="1">
        <v>2</v>
      </c>
      <c r="AN92" s="1">
        <v>0</v>
      </c>
      <c r="AO92" s="1">
        <v>0</v>
      </c>
      <c r="AP92" s="1">
        <f t="shared" si="40"/>
        <v>2</v>
      </c>
      <c r="AQ92" s="1">
        <f t="shared" si="47"/>
        <v>1</v>
      </c>
      <c r="AR92" s="1">
        <f t="shared" si="41"/>
        <v>4.1666666666666664E-2</v>
      </c>
      <c r="AS92" s="1">
        <f t="shared" si="42"/>
        <v>169</v>
      </c>
      <c r="AT92" s="1">
        <f t="shared" si="43"/>
        <v>123</v>
      </c>
      <c r="AU92" s="1">
        <f t="shared" si="44"/>
        <v>27</v>
      </c>
      <c r="AV92" s="1">
        <v>31</v>
      </c>
      <c r="AW92" s="1">
        <v>154</v>
      </c>
      <c r="AX92" s="1">
        <v>181</v>
      </c>
      <c r="AY92" s="1">
        <v>10</v>
      </c>
      <c r="AZ92" s="1">
        <v>0</v>
      </c>
      <c r="BA92" s="1">
        <v>0</v>
      </c>
      <c r="BB92" s="1">
        <v>1</v>
      </c>
      <c r="BC92" s="1">
        <f t="shared" si="26"/>
        <v>1</v>
      </c>
      <c r="BD92" s="1">
        <f t="shared" si="45"/>
        <v>0.1</v>
      </c>
    </row>
    <row r="93" spans="1:56" x14ac:dyDescent="0.25">
      <c r="A93" s="1" t="s">
        <v>327</v>
      </c>
      <c r="B93" s="1">
        <v>2</v>
      </c>
      <c r="C93" s="1" t="s">
        <v>152</v>
      </c>
      <c r="D93" s="1" t="s">
        <v>325</v>
      </c>
      <c r="E93" s="1" t="s">
        <v>30</v>
      </c>
      <c r="F93" s="1" t="s">
        <v>31</v>
      </c>
      <c r="G93" s="1">
        <v>3</v>
      </c>
      <c r="H93" s="1">
        <v>9</v>
      </c>
      <c r="I93" s="1">
        <v>2</v>
      </c>
      <c r="J93" s="1">
        <v>850</v>
      </c>
      <c r="K93" s="1">
        <v>85</v>
      </c>
      <c r="L93" s="1">
        <v>14</v>
      </c>
      <c r="M93" s="1">
        <v>25</v>
      </c>
      <c r="N93" s="1">
        <v>8</v>
      </c>
      <c r="O93" s="1">
        <f t="shared" si="29"/>
        <v>47</v>
      </c>
      <c r="P93" s="1">
        <f t="shared" ref="P93:P99" si="49">O93-X93</f>
        <v>4</v>
      </c>
      <c r="Q93" s="1">
        <f t="shared" si="30"/>
        <v>4.7058823529411764E-2</v>
      </c>
      <c r="R93" s="1">
        <f t="shared" si="31"/>
        <v>130</v>
      </c>
      <c r="S93" s="1">
        <v>720</v>
      </c>
      <c r="T93" s="1">
        <v>60</v>
      </c>
      <c r="U93" s="1">
        <v>9</v>
      </c>
      <c r="V93" s="1">
        <v>28</v>
      </c>
      <c r="W93" s="1">
        <v>6</v>
      </c>
      <c r="X93" s="1">
        <f t="shared" si="32"/>
        <v>43</v>
      </c>
      <c r="Y93" s="1">
        <f t="shared" si="33"/>
        <v>15</v>
      </c>
      <c r="Z93" s="1">
        <f t="shared" si="34"/>
        <v>0.25</v>
      </c>
      <c r="AA93" s="1">
        <f t="shared" si="35"/>
        <v>140</v>
      </c>
      <c r="AB93" s="1">
        <v>580</v>
      </c>
      <c r="AC93" s="1">
        <v>54</v>
      </c>
      <c r="AD93" s="1">
        <v>10</v>
      </c>
      <c r="AE93" s="1">
        <v>15</v>
      </c>
      <c r="AF93" s="1">
        <v>3</v>
      </c>
      <c r="AG93" s="1">
        <f t="shared" si="36"/>
        <v>28</v>
      </c>
      <c r="AH93" s="1">
        <f t="shared" si="37"/>
        <v>22</v>
      </c>
      <c r="AI93" s="1">
        <f t="shared" si="38"/>
        <v>0.40740740740740738</v>
      </c>
      <c r="AJ93" s="1">
        <f t="shared" si="39"/>
        <v>85</v>
      </c>
      <c r="AK93" s="1">
        <v>495</v>
      </c>
      <c r="AL93" s="1">
        <v>38</v>
      </c>
      <c r="AM93" s="1">
        <v>3</v>
      </c>
      <c r="AN93" s="1">
        <v>3</v>
      </c>
      <c r="AO93" s="1">
        <v>0</v>
      </c>
      <c r="AP93" s="1">
        <f t="shared" si="40"/>
        <v>6</v>
      </c>
      <c r="AQ93" s="1">
        <f t="shared" si="47"/>
        <v>3</v>
      </c>
      <c r="AR93" s="1">
        <f t="shared" si="41"/>
        <v>7.8947368421052627E-2</v>
      </c>
      <c r="AS93" s="1">
        <f t="shared" si="42"/>
        <v>212</v>
      </c>
      <c r="AT93" s="1">
        <f t="shared" si="43"/>
        <v>203</v>
      </c>
      <c r="AU93" s="1">
        <f t="shared" si="44"/>
        <v>38</v>
      </c>
      <c r="AV93" s="1">
        <v>42</v>
      </c>
      <c r="AW93" s="1">
        <v>245</v>
      </c>
      <c r="AX93" s="1">
        <v>283</v>
      </c>
      <c r="AY93" s="1">
        <v>28</v>
      </c>
      <c r="AZ93" s="1">
        <v>0</v>
      </c>
      <c r="BA93" s="1">
        <v>0</v>
      </c>
      <c r="BB93" s="1">
        <v>3</v>
      </c>
      <c r="BC93" s="1">
        <f t="shared" si="26"/>
        <v>3</v>
      </c>
      <c r="BD93" s="1">
        <f t="shared" si="45"/>
        <v>0.10714285714285714</v>
      </c>
    </row>
    <row r="94" spans="1:56" x14ac:dyDescent="0.25">
      <c r="A94" s="1" t="s">
        <v>327</v>
      </c>
      <c r="B94" s="1">
        <v>2</v>
      </c>
      <c r="C94" s="1" t="s">
        <v>153</v>
      </c>
      <c r="D94" s="1" t="s">
        <v>325</v>
      </c>
      <c r="E94" s="1" t="s">
        <v>30</v>
      </c>
      <c r="F94" s="1" t="s">
        <v>31</v>
      </c>
      <c r="G94" s="1">
        <v>3</v>
      </c>
      <c r="H94" s="1">
        <v>9</v>
      </c>
      <c r="I94" s="1">
        <v>2</v>
      </c>
      <c r="J94" s="1">
        <v>800</v>
      </c>
      <c r="K94" s="1">
        <v>82</v>
      </c>
      <c r="L94" s="1">
        <v>10</v>
      </c>
      <c r="M94" s="1">
        <v>17</v>
      </c>
      <c r="N94" s="1">
        <v>8</v>
      </c>
      <c r="O94" s="1">
        <f t="shared" si="29"/>
        <v>35</v>
      </c>
      <c r="P94" s="1">
        <f t="shared" si="49"/>
        <v>5</v>
      </c>
      <c r="Q94" s="1">
        <f t="shared" si="30"/>
        <v>6.097560975609756E-2</v>
      </c>
      <c r="R94" s="1">
        <f t="shared" si="31"/>
        <v>85</v>
      </c>
      <c r="S94" s="1">
        <v>715</v>
      </c>
      <c r="T94" s="1">
        <v>68</v>
      </c>
      <c r="U94" s="1">
        <v>3</v>
      </c>
      <c r="V94" s="1">
        <v>23</v>
      </c>
      <c r="W94" s="1">
        <v>4</v>
      </c>
      <c r="X94" s="1">
        <f t="shared" si="32"/>
        <v>30</v>
      </c>
      <c r="Y94" s="1">
        <f t="shared" si="33"/>
        <v>3</v>
      </c>
      <c r="Z94" s="1">
        <f t="shared" si="34"/>
        <v>4.4117647058823532E-2</v>
      </c>
      <c r="AA94" s="1">
        <f t="shared" si="35"/>
        <v>120</v>
      </c>
      <c r="AB94" s="1">
        <v>595</v>
      </c>
      <c r="AC94" s="1">
        <v>54</v>
      </c>
      <c r="AD94" s="1">
        <v>6</v>
      </c>
      <c r="AE94" s="1">
        <v>19</v>
      </c>
      <c r="AF94" s="1">
        <v>2</v>
      </c>
      <c r="AG94" s="1">
        <f t="shared" si="36"/>
        <v>27</v>
      </c>
      <c r="AH94" s="1">
        <f t="shared" si="37"/>
        <v>24</v>
      </c>
      <c r="AI94" s="1">
        <f t="shared" si="38"/>
        <v>0.44444444444444442</v>
      </c>
      <c r="AJ94" s="1">
        <f t="shared" si="39"/>
        <v>100</v>
      </c>
      <c r="AK94" s="1">
        <v>495</v>
      </c>
      <c r="AL94" s="1">
        <v>32</v>
      </c>
      <c r="AM94" s="1">
        <v>2</v>
      </c>
      <c r="AN94" s="1">
        <v>1</v>
      </c>
      <c r="AO94" s="1">
        <v>0</v>
      </c>
      <c r="AP94" s="1">
        <f t="shared" si="40"/>
        <v>3</v>
      </c>
      <c r="AQ94" s="1">
        <f t="shared" si="47"/>
        <v>3</v>
      </c>
      <c r="AR94" s="1">
        <f t="shared" si="41"/>
        <v>9.375E-2</v>
      </c>
      <c r="AS94" s="1">
        <f t="shared" si="42"/>
        <v>220</v>
      </c>
      <c r="AT94" s="1">
        <f t="shared" si="43"/>
        <v>189</v>
      </c>
      <c r="AU94" s="1">
        <f t="shared" si="44"/>
        <v>25</v>
      </c>
      <c r="AV94" s="1">
        <v>61</v>
      </c>
      <c r="AW94" s="1">
        <v>250</v>
      </c>
      <c r="AX94" s="1">
        <v>275</v>
      </c>
      <c r="AY94" s="1">
        <v>24</v>
      </c>
      <c r="AZ94" s="1">
        <v>0</v>
      </c>
      <c r="BA94" s="1">
        <v>0</v>
      </c>
      <c r="BB94" s="1">
        <v>0</v>
      </c>
      <c r="BC94" s="1">
        <f t="shared" si="26"/>
        <v>0</v>
      </c>
      <c r="BD94" s="1">
        <f t="shared" si="45"/>
        <v>0</v>
      </c>
    </row>
    <row r="95" spans="1:56" x14ac:dyDescent="0.25">
      <c r="A95" s="1" t="s">
        <v>328</v>
      </c>
      <c r="B95" s="1">
        <v>54</v>
      </c>
      <c r="C95" s="1" t="s">
        <v>240</v>
      </c>
      <c r="D95" s="1" t="s">
        <v>325</v>
      </c>
      <c r="E95" s="1" t="s">
        <v>37</v>
      </c>
      <c r="F95" s="1" t="s">
        <v>34</v>
      </c>
      <c r="G95" s="1">
        <v>5</v>
      </c>
      <c r="H95" s="1">
        <v>9</v>
      </c>
      <c r="I95" s="1">
        <v>3</v>
      </c>
      <c r="J95" s="1">
        <v>850</v>
      </c>
      <c r="K95" s="1">
        <v>89</v>
      </c>
      <c r="L95" s="1">
        <v>7</v>
      </c>
      <c r="M95" s="1">
        <v>45</v>
      </c>
      <c r="N95" s="1">
        <v>1</v>
      </c>
      <c r="O95" s="1">
        <f t="shared" si="29"/>
        <v>53</v>
      </c>
      <c r="P95" s="1">
        <f t="shared" si="49"/>
        <v>6</v>
      </c>
      <c r="Q95" s="1">
        <f t="shared" si="30"/>
        <v>6.741573033707865E-2</v>
      </c>
      <c r="R95" s="1">
        <f t="shared" si="31"/>
        <v>60</v>
      </c>
      <c r="S95" s="1">
        <v>790</v>
      </c>
      <c r="T95" s="1">
        <v>78</v>
      </c>
      <c r="U95" s="1">
        <v>4</v>
      </c>
      <c r="V95" s="1">
        <v>41</v>
      </c>
      <c r="W95" s="1">
        <v>2</v>
      </c>
      <c r="X95" s="1">
        <f t="shared" si="32"/>
        <v>47</v>
      </c>
      <c r="Y95" s="1">
        <f t="shared" si="33"/>
        <v>29</v>
      </c>
      <c r="Z95" s="1">
        <f t="shared" si="34"/>
        <v>0.37179487179487181</v>
      </c>
      <c r="AA95" s="1">
        <f t="shared" si="35"/>
        <v>150</v>
      </c>
      <c r="AB95" s="1">
        <v>640</v>
      </c>
      <c r="AC95" s="1">
        <v>64</v>
      </c>
      <c r="AD95" s="1">
        <v>5</v>
      </c>
      <c r="AE95" s="1">
        <v>13</v>
      </c>
      <c r="AF95" s="1">
        <v>0</v>
      </c>
      <c r="AG95" s="1">
        <f t="shared" si="36"/>
        <v>18</v>
      </c>
      <c r="AH95" s="1">
        <f t="shared" si="37"/>
        <v>8</v>
      </c>
      <c r="AI95" s="1">
        <f t="shared" si="38"/>
        <v>0.125</v>
      </c>
      <c r="AJ95" s="1">
        <f t="shared" si="39"/>
        <v>195</v>
      </c>
      <c r="AK95" s="1">
        <v>445</v>
      </c>
      <c r="AL95" s="1">
        <v>43</v>
      </c>
      <c r="AM95" s="1">
        <v>3</v>
      </c>
      <c r="AN95" s="1">
        <v>7</v>
      </c>
      <c r="AO95" s="1">
        <v>0</v>
      </c>
      <c r="AP95" s="1">
        <f t="shared" si="40"/>
        <v>10</v>
      </c>
      <c r="AQ95" s="1">
        <f t="shared" si="47"/>
        <v>9</v>
      </c>
      <c r="AR95" s="1">
        <f t="shared" si="41"/>
        <v>0.20930232558139536</v>
      </c>
      <c r="AS95" s="1">
        <f t="shared" si="42"/>
        <v>195</v>
      </c>
      <c r="AT95" s="1">
        <f t="shared" si="43"/>
        <v>169</v>
      </c>
      <c r="AU95" s="1">
        <f t="shared" si="44"/>
        <v>29</v>
      </c>
      <c r="AV95" s="1">
        <v>52</v>
      </c>
      <c r="AW95" s="1">
        <v>221</v>
      </c>
      <c r="AX95" s="1">
        <v>250</v>
      </c>
      <c r="AY95" s="1">
        <v>25</v>
      </c>
      <c r="AZ95" s="1">
        <v>0</v>
      </c>
      <c r="BA95" s="1">
        <v>0</v>
      </c>
      <c r="BB95" s="1">
        <v>1</v>
      </c>
      <c r="BC95" s="1">
        <f t="shared" si="26"/>
        <v>1</v>
      </c>
      <c r="BD95" s="1">
        <f t="shared" si="45"/>
        <v>0.04</v>
      </c>
    </row>
    <row r="96" spans="1:56" x14ac:dyDescent="0.25">
      <c r="A96" s="1" t="s">
        <v>328</v>
      </c>
      <c r="B96" s="1">
        <v>54</v>
      </c>
      <c r="C96" s="1" t="s">
        <v>241</v>
      </c>
      <c r="D96" s="1" t="s">
        <v>325</v>
      </c>
      <c r="E96" s="1" t="s">
        <v>37</v>
      </c>
      <c r="F96" s="1" t="s">
        <v>31</v>
      </c>
      <c r="G96" s="1">
        <v>5</v>
      </c>
      <c r="H96" s="1">
        <v>9</v>
      </c>
      <c r="I96" s="1">
        <v>3</v>
      </c>
      <c r="J96" s="1">
        <v>700</v>
      </c>
      <c r="K96" s="1">
        <v>61</v>
      </c>
      <c r="L96" s="1">
        <v>6</v>
      </c>
      <c r="M96" s="1">
        <v>33</v>
      </c>
      <c r="N96" s="1">
        <v>0</v>
      </c>
      <c r="O96" s="1">
        <f t="shared" si="29"/>
        <v>39</v>
      </c>
      <c r="P96" s="1">
        <f t="shared" si="49"/>
        <v>9</v>
      </c>
      <c r="Q96" s="1">
        <f t="shared" si="30"/>
        <v>0.14754098360655737</v>
      </c>
      <c r="R96" s="1">
        <f t="shared" si="31"/>
        <v>50</v>
      </c>
      <c r="S96" s="1">
        <v>650</v>
      </c>
      <c r="T96" s="1">
        <v>55</v>
      </c>
      <c r="U96" s="1">
        <v>5</v>
      </c>
      <c r="V96" s="1">
        <v>25</v>
      </c>
      <c r="W96" s="1">
        <v>0</v>
      </c>
      <c r="X96" s="1">
        <f t="shared" si="32"/>
        <v>30</v>
      </c>
      <c r="Y96" s="1">
        <f t="shared" si="33"/>
        <v>17</v>
      </c>
      <c r="Z96" s="1">
        <f t="shared" si="34"/>
        <v>0.30909090909090908</v>
      </c>
      <c r="AA96" s="1">
        <f t="shared" si="35"/>
        <v>110</v>
      </c>
      <c r="AB96" s="1">
        <v>540</v>
      </c>
      <c r="AC96" s="1">
        <v>44</v>
      </c>
      <c r="AD96" s="1">
        <v>3</v>
      </c>
      <c r="AE96" s="1">
        <v>10</v>
      </c>
      <c r="AF96" s="1">
        <v>0</v>
      </c>
      <c r="AG96" s="1">
        <f t="shared" si="36"/>
        <v>13</v>
      </c>
      <c r="AH96" s="1">
        <f t="shared" si="37"/>
        <v>8</v>
      </c>
      <c r="AI96" s="1">
        <f t="shared" si="38"/>
        <v>0.18181818181818182</v>
      </c>
      <c r="AJ96" s="1">
        <f t="shared" si="39"/>
        <v>125</v>
      </c>
      <c r="AK96" s="1">
        <v>415</v>
      </c>
      <c r="AL96" s="1">
        <v>31</v>
      </c>
      <c r="AM96" s="1">
        <v>4</v>
      </c>
      <c r="AN96" s="1">
        <v>1</v>
      </c>
      <c r="AO96" s="1">
        <v>0</v>
      </c>
      <c r="AP96" s="1">
        <f t="shared" si="40"/>
        <v>5</v>
      </c>
      <c r="AQ96" s="1">
        <f t="shared" si="47"/>
        <v>3</v>
      </c>
      <c r="AR96" s="1">
        <f t="shared" si="41"/>
        <v>9.6774193548387094E-2</v>
      </c>
      <c r="AS96" s="1">
        <f t="shared" si="42"/>
        <v>170</v>
      </c>
      <c r="AT96" s="1">
        <f t="shared" si="43"/>
        <v>184</v>
      </c>
      <c r="AU96" s="1">
        <f t="shared" si="44"/>
        <v>21</v>
      </c>
      <c r="AV96" s="1">
        <v>40</v>
      </c>
      <c r="AW96" s="1">
        <v>224</v>
      </c>
      <c r="AX96" s="1">
        <v>245</v>
      </c>
      <c r="AY96" s="1">
        <v>23</v>
      </c>
      <c r="AZ96" s="1">
        <v>0</v>
      </c>
      <c r="BA96" s="1">
        <v>0</v>
      </c>
      <c r="BB96" s="1">
        <v>2</v>
      </c>
      <c r="BC96" s="1">
        <f t="shared" si="26"/>
        <v>2</v>
      </c>
      <c r="BD96" s="1">
        <f t="shared" si="45"/>
        <v>8.6956521739130432E-2</v>
      </c>
    </row>
    <row r="97" spans="1:56" x14ac:dyDescent="0.25">
      <c r="A97" s="1" t="s">
        <v>328</v>
      </c>
      <c r="B97" s="1">
        <v>86</v>
      </c>
      <c r="C97" s="1" t="s">
        <v>273</v>
      </c>
      <c r="D97" s="1" t="s">
        <v>324</v>
      </c>
      <c r="E97" s="1" t="s">
        <v>37</v>
      </c>
      <c r="F97" s="1" t="s">
        <v>31</v>
      </c>
      <c r="G97" s="1">
        <v>6</v>
      </c>
      <c r="H97" s="1">
        <v>9</v>
      </c>
      <c r="I97" s="1">
        <v>3</v>
      </c>
      <c r="J97" s="1">
        <v>600</v>
      </c>
      <c r="K97" s="1">
        <v>47</v>
      </c>
      <c r="L97" s="1">
        <v>7</v>
      </c>
      <c r="M97" s="1">
        <v>22</v>
      </c>
      <c r="N97" s="1">
        <v>9</v>
      </c>
      <c r="O97" s="1">
        <f t="shared" si="29"/>
        <v>38</v>
      </c>
      <c r="P97" s="1">
        <f t="shared" si="49"/>
        <v>15</v>
      </c>
      <c r="Q97" s="1">
        <f t="shared" si="30"/>
        <v>0.31914893617021278</v>
      </c>
      <c r="R97" s="1">
        <f t="shared" si="31"/>
        <v>60</v>
      </c>
      <c r="S97" s="1">
        <v>540</v>
      </c>
      <c r="T97" s="1">
        <v>37</v>
      </c>
      <c r="U97" s="1">
        <v>6</v>
      </c>
      <c r="V97" s="1">
        <v>16</v>
      </c>
      <c r="W97" s="1">
        <v>1</v>
      </c>
      <c r="X97" s="1">
        <f t="shared" si="32"/>
        <v>23</v>
      </c>
      <c r="Y97" s="1">
        <f t="shared" si="33"/>
        <v>8</v>
      </c>
      <c r="Z97" s="1">
        <f t="shared" si="34"/>
        <v>0.21621621621621623</v>
      </c>
      <c r="AA97" s="1">
        <f t="shared" si="35"/>
        <v>140</v>
      </c>
      <c r="AB97" s="1">
        <v>400</v>
      </c>
      <c r="AC97" s="1">
        <v>28</v>
      </c>
      <c r="AD97" s="1">
        <v>6</v>
      </c>
      <c r="AE97" s="1">
        <v>9</v>
      </c>
      <c r="AF97" s="1">
        <v>0</v>
      </c>
      <c r="AG97" s="1">
        <f t="shared" si="36"/>
        <v>15</v>
      </c>
      <c r="AH97" s="1">
        <f t="shared" si="37"/>
        <v>8</v>
      </c>
      <c r="AI97" s="1">
        <f t="shared" si="38"/>
        <v>0.2857142857142857</v>
      </c>
      <c r="AJ97" s="1">
        <f t="shared" si="39"/>
        <v>190</v>
      </c>
      <c r="AK97" s="1">
        <v>210</v>
      </c>
      <c r="AL97" s="1">
        <v>18</v>
      </c>
      <c r="AM97" s="1">
        <v>7</v>
      </c>
      <c r="AN97" s="1">
        <v>0</v>
      </c>
      <c r="AO97" s="1">
        <v>0</v>
      </c>
      <c r="AP97" s="1">
        <f t="shared" si="40"/>
        <v>7</v>
      </c>
      <c r="AQ97" s="1">
        <f t="shared" si="47"/>
        <v>4</v>
      </c>
      <c r="AR97" s="1">
        <f t="shared" si="41"/>
        <v>0.22222222222222221</v>
      </c>
      <c r="AS97" s="1">
        <f t="shared" si="42"/>
        <v>130</v>
      </c>
      <c r="AT97" s="1">
        <f t="shared" si="43"/>
        <v>68</v>
      </c>
      <c r="AU97" s="1">
        <f t="shared" si="44"/>
        <v>-24</v>
      </c>
      <c r="AV97" s="1">
        <v>36</v>
      </c>
      <c r="AW97" s="1">
        <v>104</v>
      </c>
      <c r="AX97" s="1">
        <v>80</v>
      </c>
      <c r="AY97" s="1">
        <v>13</v>
      </c>
      <c r="AZ97" s="1">
        <v>0</v>
      </c>
      <c r="BA97" s="1">
        <v>1</v>
      </c>
      <c r="BB97" s="1">
        <v>2</v>
      </c>
      <c r="BC97" s="1">
        <f t="shared" si="26"/>
        <v>3</v>
      </c>
      <c r="BD97" s="1">
        <f t="shared" si="45"/>
        <v>0.23076923076923078</v>
      </c>
    </row>
    <row r="98" spans="1:56" x14ac:dyDescent="0.25">
      <c r="A98" s="1" t="s">
        <v>328</v>
      </c>
      <c r="B98" s="1">
        <v>97</v>
      </c>
      <c r="C98" s="1" t="s">
        <v>182</v>
      </c>
      <c r="D98" s="1" t="s">
        <v>325</v>
      </c>
      <c r="E98" s="1" t="s">
        <v>37</v>
      </c>
      <c r="F98" s="1" t="s">
        <v>31</v>
      </c>
      <c r="G98" s="1">
        <v>4</v>
      </c>
      <c r="H98" s="1">
        <v>9</v>
      </c>
      <c r="I98" s="1">
        <v>3</v>
      </c>
      <c r="J98" s="1">
        <v>650</v>
      </c>
      <c r="K98" s="1">
        <v>58</v>
      </c>
      <c r="L98" s="1">
        <v>6</v>
      </c>
      <c r="M98" s="1">
        <v>28</v>
      </c>
      <c r="N98" s="1">
        <v>10</v>
      </c>
      <c r="O98" s="1">
        <f t="shared" si="29"/>
        <v>44</v>
      </c>
      <c r="P98" s="1">
        <f t="shared" si="49"/>
        <v>6</v>
      </c>
      <c r="Q98" s="1">
        <f t="shared" si="30"/>
        <v>0.10344827586206896</v>
      </c>
      <c r="R98" s="1">
        <f t="shared" ref="R98:R129" si="50">J98-S98</f>
        <v>90</v>
      </c>
      <c r="S98" s="1">
        <v>560</v>
      </c>
      <c r="T98" s="1">
        <v>50</v>
      </c>
      <c r="U98" s="1">
        <v>6</v>
      </c>
      <c r="V98" s="1">
        <v>23</v>
      </c>
      <c r="W98" s="1">
        <v>9</v>
      </c>
      <c r="X98" s="1">
        <f t="shared" si="32"/>
        <v>38</v>
      </c>
      <c r="Y98" s="1">
        <f t="shared" si="33"/>
        <v>18</v>
      </c>
      <c r="Z98" s="1">
        <f t="shared" si="34"/>
        <v>0.36</v>
      </c>
      <c r="AA98" s="1">
        <f t="shared" ref="AA98:AA129" si="51">S98-AB98</f>
        <v>70</v>
      </c>
      <c r="AB98" s="1">
        <v>490</v>
      </c>
      <c r="AC98" s="1">
        <v>39</v>
      </c>
      <c r="AD98" s="1">
        <v>5</v>
      </c>
      <c r="AE98" s="1">
        <v>14</v>
      </c>
      <c r="AF98" s="1">
        <v>1</v>
      </c>
      <c r="AG98" s="1">
        <f t="shared" si="36"/>
        <v>20</v>
      </c>
      <c r="AH98" s="1">
        <f t="shared" si="37"/>
        <v>16</v>
      </c>
      <c r="AI98" s="1">
        <f t="shared" si="38"/>
        <v>0.41025641025641024</v>
      </c>
      <c r="AJ98" s="1">
        <f t="shared" si="39"/>
        <v>140</v>
      </c>
      <c r="AK98" s="1">
        <v>350</v>
      </c>
      <c r="AL98" s="1">
        <v>26</v>
      </c>
      <c r="AM98" s="1">
        <v>4</v>
      </c>
      <c r="AN98" s="1">
        <v>0</v>
      </c>
      <c r="AO98" s="1">
        <v>0</v>
      </c>
      <c r="AP98" s="1">
        <f t="shared" si="40"/>
        <v>4</v>
      </c>
      <c r="AQ98" s="1">
        <f t="shared" si="47"/>
        <v>0</v>
      </c>
      <c r="AR98" s="1">
        <f t="shared" si="41"/>
        <v>0</v>
      </c>
      <c r="AS98" s="1">
        <f t="shared" si="42"/>
        <v>190</v>
      </c>
      <c r="AT98" s="1">
        <f t="shared" ref="AT98:AT129" si="52">AW98-AV98</f>
        <v>79</v>
      </c>
      <c r="AU98" s="1">
        <f t="shared" ref="AU98:AU129" si="53">AX98-AW98</f>
        <v>45</v>
      </c>
      <c r="AV98" s="1">
        <v>36</v>
      </c>
      <c r="AW98" s="1">
        <v>115</v>
      </c>
      <c r="AX98" s="1">
        <v>160</v>
      </c>
      <c r="AY98" s="1">
        <v>13</v>
      </c>
      <c r="AZ98" s="1">
        <v>0</v>
      </c>
      <c r="BA98" s="1">
        <v>1</v>
      </c>
      <c r="BB98" s="1">
        <v>3</v>
      </c>
      <c r="BC98" s="1">
        <f t="shared" si="26"/>
        <v>4</v>
      </c>
      <c r="BD98" s="1">
        <f t="shared" si="45"/>
        <v>0.30769230769230771</v>
      </c>
    </row>
    <row r="99" spans="1:56" x14ac:dyDescent="0.25">
      <c r="A99" s="1" t="s">
        <v>328</v>
      </c>
      <c r="B99" s="1">
        <v>97</v>
      </c>
      <c r="C99" s="1" t="s">
        <v>183</v>
      </c>
      <c r="D99" s="1" t="s">
        <v>325</v>
      </c>
      <c r="E99" s="1" t="s">
        <v>37</v>
      </c>
      <c r="F99" s="1" t="s">
        <v>31</v>
      </c>
      <c r="G99" s="1">
        <v>4</v>
      </c>
      <c r="H99" s="1">
        <v>9</v>
      </c>
      <c r="I99" s="1">
        <v>3</v>
      </c>
      <c r="J99" s="1">
        <v>500</v>
      </c>
      <c r="K99" s="1">
        <v>41</v>
      </c>
      <c r="L99" s="1">
        <v>3</v>
      </c>
      <c r="M99" s="1">
        <v>24</v>
      </c>
      <c r="N99" s="1">
        <v>4</v>
      </c>
      <c r="O99" s="1">
        <f t="shared" si="29"/>
        <v>31</v>
      </c>
      <c r="P99" s="1">
        <f t="shared" si="49"/>
        <v>6</v>
      </c>
      <c r="Q99" s="1">
        <f t="shared" si="30"/>
        <v>0.14634146341463414</v>
      </c>
      <c r="R99" s="1">
        <f t="shared" si="50"/>
        <v>35</v>
      </c>
      <c r="S99" s="1">
        <v>465</v>
      </c>
      <c r="T99" s="1">
        <v>33</v>
      </c>
      <c r="U99" s="1">
        <v>1</v>
      </c>
      <c r="V99" s="1">
        <v>20</v>
      </c>
      <c r="W99" s="1">
        <v>4</v>
      </c>
      <c r="X99" s="1">
        <f t="shared" si="32"/>
        <v>25</v>
      </c>
      <c r="Y99" s="1">
        <f t="shared" si="33"/>
        <v>10</v>
      </c>
      <c r="Z99" s="1">
        <f t="shared" si="34"/>
        <v>0.30303030303030304</v>
      </c>
      <c r="AA99" s="1">
        <f t="shared" si="51"/>
        <v>85</v>
      </c>
      <c r="AB99" s="1">
        <v>380</v>
      </c>
      <c r="AC99" s="1">
        <v>27</v>
      </c>
      <c r="AD99" s="1">
        <v>2</v>
      </c>
      <c r="AE99" s="1">
        <v>12</v>
      </c>
      <c r="AF99" s="1">
        <v>1</v>
      </c>
      <c r="AG99" s="1">
        <f t="shared" si="36"/>
        <v>15</v>
      </c>
      <c r="AH99" s="1">
        <f t="shared" si="37"/>
        <v>7</v>
      </c>
      <c r="AI99" s="1">
        <f t="shared" si="38"/>
        <v>0.25925925925925924</v>
      </c>
      <c r="AJ99" s="1">
        <f t="shared" si="39"/>
        <v>105</v>
      </c>
      <c r="AK99" s="1">
        <v>275</v>
      </c>
      <c r="AL99" s="1">
        <v>29</v>
      </c>
      <c r="AM99" s="1">
        <v>3</v>
      </c>
      <c r="AN99" s="1">
        <v>5</v>
      </c>
      <c r="AO99" s="1">
        <v>0</v>
      </c>
      <c r="AP99" s="1">
        <f t="shared" si="40"/>
        <v>8</v>
      </c>
      <c r="AQ99" s="1">
        <f t="shared" si="47"/>
        <v>6</v>
      </c>
      <c r="AR99" s="1">
        <f t="shared" si="41"/>
        <v>0.20689655172413793</v>
      </c>
      <c r="AS99" s="1">
        <f t="shared" si="42"/>
        <v>170</v>
      </c>
      <c r="AT99" s="1">
        <f t="shared" si="52"/>
        <v>96</v>
      </c>
      <c r="AU99" s="1">
        <f t="shared" si="53"/>
        <v>-21</v>
      </c>
      <c r="AV99" s="1">
        <v>30</v>
      </c>
      <c r="AW99" s="1">
        <v>126</v>
      </c>
      <c r="AX99" s="1">
        <v>105</v>
      </c>
      <c r="AY99" s="1">
        <v>11</v>
      </c>
      <c r="AZ99" s="1">
        <v>0</v>
      </c>
      <c r="BA99" s="1">
        <v>0</v>
      </c>
      <c r="BB99" s="1">
        <v>2</v>
      </c>
      <c r="BC99" s="1">
        <f t="shared" si="26"/>
        <v>2</v>
      </c>
      <c r="BD99" s="1">
        <f t="shared" si="45"/>
        <v>0.18181818181818182</v>
      </c>
    </row>
    <row r="100" spans="1:56" x14ac:dyDescent="0.25">
      <c r="A100" s="1" t="s">
        <v>327</v>
      </c>
      <c r="B100" s="1">
        <v>11</v>
      </c>
      <c r="C100" s="1" t="s">
        <v>150</v>
      </c>
      <c r="D100" s="1" t="s">
        <v>325</v>
      </c>
      <c r="E100" s="1" t="s">
        <v>37</v>
      </c>
      <c r="F100" s="1" t="s">
        <v>31</v>
      </c>
      <c r="G100" s="1">
        <v>3</v>
      </c>
      <c r="H100" s="1">
        <v>10</v>
      </c>
      <c r="I100" s="1">
        <v>3</v>
      </c>
      <c r="J100" s="1">
        <v>650</v>
      </c>
      <c r="K100" s="1">
        <v>51</v>
      </c>
      <c r="L100" s="1">
        <v>1</v>
      </c>
      <c r="M100" s="1">
        <v>9</v>
      </c>
      <c r="N100" s="1">
        <v>2</v>
      </c>
      <c r="O100" s="1">
        <f t="shared" si="29"/>
        <v>12</v>
      </c>
      <c r="P100" s="1">
        <v>2</v>
      </c>
      <c r="Q100" s="1">
        <f t="shared" si="30"/>
        <v>3.9215686274509803E-2</v>
      </c>
      <c r="R100" s="1">
        <f t="shared" si="50"/>
        <v>90</v>
      </c>
      <c r="S100" s="1">
        <v>560</v>
      </c>
      <c r="T100" s="1">
        <v>50</v>
      </c>
      <c r="U100" s="1">
        <v>3</v>
      </c>
      <c r="V100" s="1">
        <v>16</v>
      </c>
      <c r="W100" s="1">
        <v>0</v>
      </c>
      <c r="X100" s="1">
        <f t="shared" si="32"/>
        <v>19</v>
      </c>
      <c r="Y100" s="1">
        <f t="shared" si="33"/>
        <v>13</v>
      </c>
      <c r="Z100" s="1">
        <f t="shared" si="34"/>
        <v>0.26</v>
      </c>
      <c r="AA100" s="1">
        <f t="shared" si="51"/>
        <v>50</v>
      </c>
      <c r="AB100" s="1">
        <v>510</v>
      </c>
      <c r="AC100" s="1">
        <v>40</v>
      </c>
      <c r="AD100" s="1">
        <v>0</v>
      </c>
      <c r="AE100" s="1">
        <v>6</v>
      </c>
      <c r="AF100" s="1">
        <v>0</v>
      </c>
      <c r="AG100" s="1">
        <f t="shared" si="36"/>
        <v>6</v>
      </c>
      <c r="AH100" s="1">
        <f t="shared" si="37"/>
        <v>5</v>
      </c>
      <c r="AI100" s="1">
        <f t="shared" si="38"/>
        <v>0.125</v>
      </c>
      <c r="AJ100" s="1">
        <f t="shared" si="39"/>
        <v>95</v>
      </c>
      <c r="AK100" s="1">
        <v>415</v>
      </c>
      <c r="AL100" s="1">
        <v>24</v>
      </c>
      <c r="AM100" s="1">
        <v>1</v>
      </c>
      <c r="AN100" s="1">
        <v>0</v>
      </c>
      <c r="AO100" s="1">
        <v>0</v>
      </c>
      <c r="AP100" s="1">
        <f t="shared" si="40"/>
        <v>1</v>
      </c>
      <c r="AQ100" s="1">
        <f t="shared" si="47"/>
        <v>1</v>
      </c>
      <c r="AR100" s="1">
        <f t="shared" si="41"/>
        <v>4.1666666666666664E-2</v>
      </c>
      <c r="AS100" s="1">
        <f t="shared" si="42"/>
        <v>140</v>
      </c>
      <c r="AT100" s="1">
        <f t="shared" si="52"/>
        <v>179</v>
      </c>
      <c r="AU100" s="1">
        <f t="shared" si="53"/>
        <v>26</v>
      </c>
      <c r="AV100" s="1">
        <v>70</v>
      </c>
      <c r="AW100" s="1">
        <v>249</v>
      </c>
      <c r="AX100" s="1">
        <v>275</v>
      </c>
      <c r="AY100" s="1">
        <v>28</v>
      </c>
      <c r="AZ100" s="1">
        <v>0</v>
      </c>
      <c r="BA100" s="1">
        <v>0</v>
      </c>
      <c r="BB100" s="1">
        <v>0</v>
      </c>
      <c r="BC100" s="1">
        <f t="shared" si="26"/>
        <v>0</v>
      </c>
      <c r="BD100" s="1">
        <f t="shared" si="45"/>
        <v>0</v>
      </c>
    </row>
    <row r="101" spans="1:56" x14ac:dyDescent="0.25">
      <c r="A101" s="1" t="s">
        <v>327</v>
      </c>
      <c r="B101" s="1">
        <v>11</v>
      </c>
      <c r="C101" s="1" t="s">
        <v>151</v>
      </c>
      <c r="D101" s="1" t="s">
        <v>325</v>
      </c>
      <c r="E101" s="1" t="s">
        <v>37</v>
      </c>
      <c r="F101" s="1" t="s">
        <v>34</v>
      </c>
      <c r="G101" s="1">
        <v>3</v>
      </c>
      <c r="H101" s="1">
        <v>10</v>
      </c>
      <c r="I101" s="1">
        <v>3</v>
      </c>
      <c r="J101" s="1">
        <v>600</v>
      </c>
      <c r="K101" s="1">
        <v>55</v>
      </c>
      <c r="L101" s="1">
        <v>6</v>
      </c>
      <c r="M101" s="1">
        <v>20</v>
      </c>
      <c r="N101" s="1">
        <v>2</v>
      </c>
      <c r="O101" s="1">
        <f t="shared" si="29"/>
        <v>28</v>
      </c>
      <c r="P101" s="1">
        <f>O101-X101</f>
        <v>2</v>
      </c>
      <c r="Q101" s="1">
        <f t="shared" si="30"/>
        <v>3.6363636363636362E-2</v>
      </c>
      <c r="R101" s="1">
        <f t="shared" si="50"/>
        <v>-20</v>
      </c>
      <c r="S101" s="1">
        <v>620</v>
      </c>
      <c r="T101" s="1">
        <v>60</v>
      </c>
      <c r="U101" s="1">
        <v>6</v>
      </c>
      <c r="V101" s="1">
        <v>20</v>
      </c>
      <c r="W101" s="1">
        <v>0</v>
      </c>
      <c r="X101" s="1">
        <f t="shared" si="32"/>
        <v>26</v>
      </c>
      <c r="Y101" s="1">
        <f t="shared" si="33"/>
        <v>16</v>
      </c>
      <c r="Z101" s="1">
        <f t="shared" si="34"/>
        <v>0.26666666666666666</v>
      </c>
      <c r="AA101" s="1">
        <f t="shared" si="51"/>
        <v>90</v>
      </c>
      <c r="AB101" s="1">
        <v>530</v>
      </c>
      <c r="AC101" s="1">
        <v>44</v>
      </c>
      <c r="AD101" s="1">
        <v>2</v>
      </c>
      <c r="AE101" s="1">
        <v>8</v>
      </c>
      <c r="AF101" s="1">
        <v>0</v>
      </c>
      <c r="AG101" s="1">
        <f t="shared" si="36"/>
        <v>10</v>
      </c>
      <c r="AH101" s="1">
        <f t="shared" si="37"/>
        <v>9</v>
      </c>
      <c r="AI101" s="1">
        <f t="shared" si="38"/>
        <v>0.20454545454545456</v>
      </c>
      <c r="AJ101" s="1">
        <f t="shared" si="39"/>
        <v>90</v>
      </c>
      <c r="AK101" s="1">
        <v>440</v>
      </c>
      <c r="AL101" s="1">
        <v>33</v>
      </c>
      <c r="AM101" s="1">
        <v>1</v>
      </c>
      <c r="AN101" s="1">
        <v>0</v>
      </c>
      <c r="AO101" s="1">
        <v>0</v>
      </c>
      <c r="AP101" s="1">
        <f t="shared" si="40"/>
        <v>1</v>
      </c>
      <c r="AQ101" s="1">
        <v>0</v>
      </c>
      <c r="AR101" s="1">
        <f t="shared" si="41"/>
        <v>0</v>
      </c>
      <c r="AS101" s="1">
        <f t="shared" si="42"/>
        <v>117</v>
      </c>
      <c r="AT101" s="1">
        <f t="shared" si="52"/>
        <v>183</v>
      </c>
      <c r="AU101" s="1">
        <f t="shared" si="53"/>
        <v>29</v>
      </c>
      <c r="AV101" s="1">
        <v>111</v>
      </c>
      <c r="AW101" s="1">
        <v>294</v>
      </c>
      <c r="AX101" s="1">
        <v>323</v>
      </c>
      <c r="AY101" s="1">
        <v>31</v>
      </c>
      <c r="AZ101" s="1">
        <v>0</v>
      </c>
      <c r="BA101" s="1">
        <v>0</v>
      </c>
      <c r="BB101" s="1">
        <v>2</v>
      </c>
      <c r="BC101" s="1">
        <f t="shared" si="26"/>
        <v>2</v>
      </c>
      <c r="BD101" s="1">
        <f t="shared" si="45"/>
        <v>6.4516129032258063E-2</v>
      </c>
    </row>
    <row r="102" spans="1:56" x14ac:dyDescent="0.25">
      <c r="A102" s="1" t="s">
        <v>327</v>
      </c>
      <c r="B102" s="1">
        <v>132</v>
      </c>
      <c r="C102" s="1" t="s">
        <v>60</v>
      </c>
      <c r="D102" s="1" t="s">
        <v>325</v>
      </c>
      <c r="E102" s="1" t="s">
        <v>37</v>
      </c>
      <c r="F102" s="1" t="s">
        <v>31</v>
      </c>
      <c r="G102" s="1">
        <v>1</v>
      </c>
      <c r="H102" s="1">
        <v>10</v>
      </c>
      <c r="I102" s="1">
        <v>3</v>
      </c>
      <c r="J102" s="1">
        <v>800</v>
      </c>
      <c r="K102" s="1">
        <v>69</v>
      </c>
      <c r="L102" s="1">
        <v>2</v>
      </c>
      <c r="M102" s="1">
        <v>27</v>
      </c>
      <c r="N102" s="1">
        <v>0</v>
      </c>
      <c r="O102" s="1">
        <f t="shared" si="29"/>
        <v>29</v>
      </c>
      <c r="P102" s="1">
        <f>O102-X102</f>
        <v>5</v>
      </c>
      <c r="Q102" s="1">
        <f t="shared" si="30"/>
        <v>7.2463768115942032E-2</v>
      </c>
      <c r="R102" s="1">
        <f t="shared" si="50"/>
        <v>60</v>
      </c>
      <c r="S102" s="1">
        <v>740</v>
      </c>
      <c r="T102" s="1">
        <v>64</v>
      </c>
      <c r="U102" s="1">
        <v>1</v>
      </c>
      <c r="V102" s="1">
        <v>21</v>
      </c>
      <c r="W102" s="1">
        <v>2</v>
      </c>
      <c r="X102" s="1">
        <f t="shared" si="32"/>
        <v>24</v>
      </c>
      <c r="Y102" s="1">
        <f t="shared" si="33"/>
        <v>16</v>
      </c>
      <c r="Z102" s="1">
        <f t="shared" si="34"/>
        <v>0.25</v>
      </c>
      <c r="AA102" s="1">
        <f t="shared" si="51"/>
        <v>80</v>
      </c>
      <c r="AB102" s="1">
        <v>660</v>
      </c>
      <c r="AC102" s="1">
        <v>52</v>
      </c>
      <c r="AD102" s="1">
        <v>0</v>
      </c>
      <c r="AE102" s="1">
        <v>7</v>
      </c>
      <c r="AF102" s="1">
        <v>1</v>
      </c>
      <c r="AG102" s="1">
        <f t="shared" si="36"/>
        <v>8</v>
      </c>
      <c r="AH102" s="1">
        <f t="shared" si="37"/>
        <v>7</v>
      </c>
      <c r="AI102" s="1">
        <f t="shared" si="38"/>
        <v>0.13461538461538461</v>
      </c>
      <c r="AJ102" s="1">
        <f t="shared" si="39"/>
        <v>150</v>
      </c>
      <c r="AK102" s="1">
        <v>510</v>
      </c>
      <c r="AL102" s="1">
        <v>32</v>
      </c>
      <c r="AM102" s="1">
        <v>1</v>
      </c>
      <c r="AN102" s="1">
        <v>0</v>
      </c>
      <c r="AO102" s="1">
        <v>0</v>
      </c>
      <c r="AP102" s="1">
        <f t="shared" si="40"/>
        <v>1</v>
      </c>
      <c r="AQ102" s="1">
        <f>AP102-BC102</f>
        <v>0</v>
      </c>
      <c r="AR102" s="1">
        <f t="shared" si="41"/>
        <v>0</v>
      </c>
      <c r="AS102" s="1">
        <f t="shared" si="42"/>
        <v>209</v>
      </c>
      <c r="AT102" s="1">
        <f t="shared" si="52"/>
        <v>171</v>
      </c>
      <c r="AU102" s="1">
        <f t="shared" si="53"/>
        <v>50</v>
      </c>
      <c r="AV102" s="1">
        <v>80</v>
      </c>
      <c r="AW102" s="1">
        <v>251</v>
      </c>
      <c r="AX102" s="1">
        <v>301</v>
      </c>
      <c r="AY102" s="1">
        <v>28</v>
      </c>
      <c r="AZ102" s="1">
        <v>0</v>
      </c>
      <c r="BA102" s="1">
        <v>0</v>
      </c>
      <c r="BB102" s="1">
        <v>1</v>
      </c>
      <c r="BC102" s="1">
        <f t="shared" si="26"/>
        <v>1</v>
      </c>
      <c r="BD102" s="1">
        <f t="shared" si="45"/>
        <v>3.5714285714285712E-2</v>
      </c>
    </row>
    <row r="103" spans="1:56" x14ac:dyDescent="0.25">
      <c r="A103" s="1" t="s">
        <v>327</v>
      </c>
      <c r="B103" s="1">
        <v>132</v>
      </c>
      <c r="C103" s="1" t="s">
        <v>61</v>
      </c>
      <c r="D103" s="1" t="s">
        <v>325</v>
      </c>
      <c r="E103" s="1" t="s">
        <v>37</v>
      </c>
      <c r="F103" s="1" t="s">
        <v>31</v>
      </c>
      <c r="G103" s="1">
        <v>1</v>
      </c>
      <c r="H103" s="1">
        <v>10</v>
      </c>
      <c r="I103" s="1">
        <v>3</v>
      </c>
      <c r="J103" s="1">
        <v>650</v>
      </c>
      <c r="K103" s="1">
        <v>51</v>
      </c>
      <c r="L103" s="1">
        <v>1</v>
      </c>
      <c r="M103" s="1">
        <v>17</v>
      </c>
      <c r="N103" s="1">
        <v>2</v>
      </c>
      <c r="O103" s="1">
        <f t="shared" si="29"/>
        <v>20</v>
      </c>
      <c r="P103" s="1">
        <f>O103-X103</f>
        <v>3</v>
      </c>
      <c r="Q103" s="1">
        <f t="shared" si="30"/>
        <v>5.8823529411764705E-2</v>
      </c>
      <c r="R103" s="1">
        <f t="shared" si="50"/>
        <v>70</v>
      </c>
      <c r="S103" s="1">
        <v>580</v>
      </c>
      <c r="T103" s="1">
        <v>42</v>
      </c>
      <c r="U103" s="1">
        <v>1</v>
      </c>
      <c r="V103" s="1">
        <v>16</v>
      </c>
      <c r="W103" s="1">
        <v>0</v>
      </c>
      <c r="X103" s="1">
        <f t="shared" si="32"/>
        <v>17</v>
      </c>
      <c r="Y103" s="1">
        <f t="shared" si="33"/>
        <v>8</v>
      </c>
      <c r="Z103" s="1">
        <f t="shared" si="34"/>
        <v>0.19047619047619047</v>
      </c>
      <c r="AA103" s="1">
        <f t="shared" si="51"/>
        <v>90</v>
      </c>
      <c r="AB103" s="1">
        <v>490</v>
      </c>
      <c r="AC103" s="1">
        <v>37</v>
      </c>
      <c r="AD103" s="1">
        <v>1</v>
      </c>
      <c r="AE103" s="1">
        <v>8</v>
      </c>
      <c r="AF103" s="1">
        <v>0</v>
      </c>
      <c r="AG103" s="1">
        <f t="shared" si="36"/>
        <v>9</v>
      </c>
      <c r="AH103" s="1">
        <f t="shared" si="37"/>
        <v>9</v>
      </c>
      <c r="AI103" s="1">
        <f t="shared" si="38"/>
        <v>0.24324324324324326</v>
      </c>
      <c r="AJ103" s="1">
        <f t="shared" si="39"/>
        <v>100</v>
      </c>
      <c r="AK103" s="1">
        <v>390</v>
      </c>
      <c r="AL103" s="1">
        <v>26</v>
      </c>
      <c r="AM103" s="1">
        <v>0</v>
      </c>
      <c r="AN103" s="1">
        <v>0</v>
      </c>
      <c r="AO103" s="1">
        <v>0</v>
      </c>
      <c r="AP103" s="1">
        <f t="shared" si="40"/>
        <v>0</v>
      </c>
      <c r="AQ103" s="1">
        <f>AP103-BC103</f>
        <v>0</v>
      </c>
      <c r="AR103" s="1">
        <f t="shared" si="41"/>
        <v>0</v>
      </c>
      <c r="AS103" s="1">
        <f t="shared" si="42"/>
        <v>168</v>
      </c>
      <c r="AT103" s="1">
        <f t="shared" si="52"/>
        <v>157</v>
      </c>
      <c r="AU103" s="1">
        <f t="shared" si="53"/>
        <v>3</v>
      </c>
      <c r="AV103" s="1">
        <v>62</v>
      </c>
      <c r="AW103" s="1">
        <v>219</v>
      </c>
      <c r="AX103" s="1">
        <v>222</v>
      </c>
      <c r="AY103" s="1">
        <v>19</v>
      </c>
      <c r="AZ103" s="1">
        <v>0</v>
      </c>
      <c r="BA103" s="1">
        <v>0</v>
      </c>
      <c r="BB103" s="1">
        <v>0</v>
      </c>
      <c r="BC103" s="1">
        <f t="shared" ref="BC103:BC166" si="54">SUM(AZ103:BB103)</f>
        <v>0</v>
      </c>
      <c r="BD103" s="1">
        <f t="shared" si="45"/>
        <v>0</v>
      </c>
    </row>
    <row r="104" spans="1:56" s="3" customFormat="1" x14ac:dyDescent="0.25">
      <c r="A104" s="1" t="s">
        <v>327</v>
      </c>
      <c r="B104" s="1">
        <v>34</v>
      </c>
      <c r="C104" s="1" t="s">
        <v>93</v>
      </c>
      <c r="D104" s="1" t="s">
        <v>325</v>
      </c>
      <c r="E104" s="1" t="s">
        <v>37</v>
      </c>
      <c r="F104" s="1" t="s">
        <v>31</v>
      </c>
      <c r="G104" s="1">
        <v>2</v>
      </c>
      <c r="H104" s="1">
        <v>10</v>
      </c>
      <c r="I104" s="1">
        <v>3</v>
      </c>
      <c r="J104" s="1">
        <v>900</v>
      </c>
      <c r="K104" s="1">
        <v>80</v>
      </c>
      <c r="L104" s="1">
        <v>2</v>
      </c>
      <c r="M104" s="1">
        <v>20</v>
      </c>
      <c r="N104" s="1">
        <v>0</v>
      </c>
      <c r="O104" s="1">
        <f t="shared" si="29"/>
        <v>22</v>
      </c>
      <c r="P104" s="1">
        <v>-1</v>
      </c>
      <c r="Q104" s="1">
        <f t="shared" si="30"/>
        <v>-1.2500000000000001E-2</v>
      </c>
      <c r="R104" s="1">
        <f t="shared" si="50"/>
        <v>65</v>
      </c>
      <c r="S104" s="1">
        <v>835</v>
      </c>
      <c r="T104" s="1">
        <v>72</v>
      </c>
      <c r="U104" s="1">
        <v>5</v>
      </c>
      <c r="V104" s="1">
        <v>27</v>
      </c>
      <c r="W104" s="1">
        <v>0</v>
      </c>
      <c r="X104" s="1">
        <f t="shared" si="32"/>
        <v>32</v>
      </c>
      <c r="Y104" s="1">
        <f t="shared" si="33"/>
        <v>22</v>
      </c>
      <c r="Z104" s="1">
        <f t="shared" si="34"/>
        <v>0.30555555555555558</v>
      </c>
      <c r="AA104" s="1">
        <f t="shared" si="51"/>
        <v>120</v>
      </c>
      <c r="AB104" s="1">
        <v>715</v>
      </c>
      <c r="AC104" s="1">
        <v>55</v>
      </c>
      <c r="AD104" s="1">
        <v>1</v>
      </c>
      <c r="AE104" s="1">
        <v>9</v>
      </c>
      <c r="AF104" s="1">
        <v>0</v>
      </c>
      <c r="AG104" s="1">
        <f t="shared" si="36"/>
        <v>10</v>
      </c>
      <c r="AH104" s="1">
        <f t="shared" si="37"/>
        <v>6</v>
      </c>
      <c r="AI104" s="1">
        <f t="shared" si="38"/>
        <v>0.10909090909090909</v>
      </c>
      <c r="AJ104" s="1">
        <f t="shared" si="39"/>
        <v>145</v>
      </c>
      <c r="AK104" s="1">
        <v>570</v>
      </c>
      <c r="AL104" s="1">
        <v>37</v>
      </c>
      <c r="AM104" s="1">
        <v>3</v>
      </c>
      <c r="AN104" s="1">
        <v>1</v>
      </c>
      <c r="AO104" s="1">
        <v>0</v>
      </c>
      <c r="AP104" s="1">
        <f t="shared" si="40"/>
        <v>4</v>
      </c>
      <c r="AQ104" s="1">
        <f>AP104-BC104</f>
        <v>3</v>
      </c>
      <c r="AR104" s="1">
        <f t="shared" si="41"/>
        <v>8.1081081081081086E-2</v>
      </c>
      <c r="AS104" s="1">
        <f t="shared" si="42"/>
        <v>195</v>
      </c>
      <c r="AT104" s="1">
        <f t="shared" si="52"/>
        <v>214</v>
      </c>
      <c r="AU104" s="1">
        <f t="shared" si="53"/>
        <v>54</v>
      </c>
      <c r="AV104" s="1">
        <v>107</v>
      </c>
      <c r="AW104" s="1">
        <v>321</v>
      </c>
      <c r="AX104" s="1">
        <v>375</v>
      </c>
      <c r="AY104" s="1">
        <v>31</v>
      </c>
      <c r="AZ104" s="1">
        <v>0</v>
      </c>
      <c r="BA104" s="1">
        <v>0</v>
      </c>
      <c r="BB104" s="1">
        <v>1</v>
      </c>
      <c r="BC104" s="1">
        <f t="shared" si="54"/>
        <v>1</v>
      </c>
      <c r="BD104" s="1">
        <f t="shared" si="45"/>
        <v>3.2258064516129031E-2</v>
      </c>
    </row>
    <row r="105" spans="1:56" s="3" customFormat="1" x14ac:dyDescent="0.25">
      <c r="A105" s="1" t="s">
        <v>327</v>
      </c>
      <c r="B105" s="1">
        <v>34</v>
      </c>
      <c r="C105" s="1" t="s">
        <v>94</v>
      </c>
      <c r="D105" s="1" t="s">
        <v>325</v>
      </c>
      <c r="E105" s="1" t="s">
        <v>37</v>
      </c>
      <c r="F105" s="1" t="s">
        <v>31</v>
      </c>
      <c r="G105" s="1">
        <v>2</v>
      </c>
      <c r="H105" s="1">
        <v>10</v>
      </c>
      <c r="I105" s="1">
        <v>3</v>
      </c>
      <c r="J105" s="1">
        <v>750</v>
      </c>
      <c r="K105" s="1">
        <v>60</v>
      </c>
      <c r="L105" s="1">
        <v>1</v>
      </c>
      <c r="M105" s="1">
        <v>16</v>
      </c>
      <c r="N105" s="1">
        <v>0</v>
      </c>
      <c r="O105" s="1">
        <f t="shared" si="29"/>
        <v>17</v>
      </c>
      <c r="P105" s="1">
        <f t="shared" ref="P105:P111" si="55">O105-X105</f>
        <v>-1</v>
      </c>
      <c r="Q105" s="1">
        <f t="shared" si="30"/>
        <v>-1.6666666666666666E-2</v>
      </c>
      <c r="R105" s="1">
        <f t="shared" si="50"/>
        <v>85</v>
      </c>
      <c r="S105" s="1">
        <v>665</v>
      </c>
      <c r="T105" s="1">
        <v>57</v>
      </c>
      <c r="U105" s="1">
        <v>3</v>
      </c>
      <c r="V105" s="1">
        <v>15</v>
      </c>
      <c r="W105" s="1">
        <v>0</v>
      </c>
      <c r="X105" s="1">
        <f t="shared" si="32"/>
        <v>18</v>
      </c>
      <c r="Y105" s="1">
        <f t="shared" si="33"/>
        <v>13</v>
      </c>
      <c r="Z105" s="1">
        <f t="shared" si="34"/>
        <v>0.22807017543859648</v>
      </c>
      <c r="AA105" s="1">
        <f t="shared" si="51"/>
        <v>80</v>
      </c>
      <c r="AB105" s="1">
        <v>585</v>
      </c>
      <c r="AC105" s="1">
        <v>45</v>
      </c>
      <c r="AD105" s="1">
        <v>0</v>
      </c>
      <c r="AE105" s="1">
        <v>5</v>
      </c>
      <c r="AF105" s="1">
        <v>0</v>
      </c>
      <c r="AG105" s="1">
        <f t="shared" si="36"/>
        <v>5</v>
      </c>
      <c r="AH105" s="1">
        <f t="shared" si="37"/>
        <v>4</v>
      </c>
      <c r="AI105" s="1">
        <f t="shared" si="38"/>
        <v>8.8888888888888892E-2</v>
      </c>
      <c r="AJ105" s="1">
        <f t="shared" si="39"/>
        <v>125</v>
      </c>
      <c r="AK105" s="1">
        <v>460</v>
      </c>
      <c r="AL105" s="1">
        <v>31</v>
      </c>
      <c r="AM105" s="1">
        <v>1</v>
      </c>
      <c r="AN105" s="1">
        <v>0</v>
      </c>
      <c r="AO105" s="1">
        <v>0</v>
      </c>
      <c r="AP105" s="1">
        <f t="shared" si="40"/>
        <v>1</v>
      </c>
      <c r="AQ105" s="1">
        <v>0</v>
      </c>
      <c r="AR105" s="1">
        <f t="shared" si="41"/>
        <v>0</v>
      </c>
      <c r="AS105" s="1">
        <f t="shared" si="42"/>
        <v>171</v>
      </c>
      <c r="AT105" s="1">
        <f t="shared" si="52"/>
        <v>209</v>
      </c>
      <c r="AU105" s="1">
        <f t="shared" si="53"/>
        <v>35</v>
      </c>
      <c r="AV105" s="1">
        <v>45</v>
      </c>
      <c r="AW105" s="1">
        <v>254</v>
      </c>
      <c r="AX105" s="1">
        <v>289</v>
      </c>
      <c r="AY105" s="1">
        <v>22</v>
      </c>
      <c r="AZ105" s="1">
        <v>0</v>
      </c>
      <c r="BA105" s="1">
        <v>1</v>
      </c>
      <c r="BB105" s="1">
        <v>1</v>
      </c>
      <c r="BC105" s="1">
        <f t="shared" si="54"/>
        <v>2</v>
      </c>
      <c r="BD105" s="1">
        <f t="shared" si="45"/>
        <v>9.0909090909090912E-2</v>
      </c>
    </row>
    <row r="106" spans="1:56" x14ac:dyDescent="0.25">
      <c r="A106" s="1" t="s">
        <v>328</v>
      </c>
      <c r="B106" s="1">
        <v>36</v>
      </c>
      <c r="C106" s="1" t="s">
        <v>274</v>
      </c>
      <c r="D106" s="1" t="s">
        <v>325</v>
      </c>
      <c r="E106" s="1" t="s">
        <v>30</v>
      </c>
      <c r="F106" s="1" t="s">
        <v>31</v>
      </c>
      <c r="G106" s="1">
        <v>6</v>
      </c>
      <c r="H106" s="1">
        <v>10</v>
      </c>
      <c r="I106" s="1">
        <v>1</v>
      </c>
      <c r="J106" s="1">
        <v>550</v>
      </c>
      <c r="K106" s="1">
        <v>47</v>
      </c>
      <c r="L106" s="1">
        <v>3</v>
      </c>
      <c r="M106" s="1">
        <v>21</v>
      </c>
      <c r="N106" s="1">
        <v>4</v>
      </c>
      <c r="O106" s="1">
        <f t="shared" si="29"/>
        <v>28</v>
      </c>
      <c r="P106" s="1">
        <f t="shared" si="55"/>
        <v>2</v>
      </c>
      <c r="Q106" s="1">
        <f t="shared" si="30"/>
        <v>4.2553191489361701E-2</v>
      </c>
      <c r="R106" s="1">
        <f t="shared" si="50"/>
        <v>-40</v>
      </c>
      <c r="S106" s="1">
        <v>590</v>
      </c>
      <c r="T106" s="1">
        <v>39</v>
      </c>
      <c r="U106" s="1">
        <v>3</v>
      </c>
      <c r="V106" s="1">
        <v>17</v>
      </c>
      <c r="W106" s="1">
        <v>6</v>
      </c>
      <c r="X106" s="1">
        <f t="shared" si="32"/>
        <v>26</v>
      </c>
      <c r="Y106" s="1">
        <f t="shared" si="33"/>
        <v>2</v>
      </c>
      <c r="Z106" s="1">
        <f t="shared" si="34"/>
        <v>5.128205128205128E-2</v>
      </c>
      <c r="AA106" s="1">
        <f t="shared" si="51"/>
        <v>180</v>
      </c>
      <c r="AB106" s="1">
        <v>410</v>
      </c>
      <c r="AC106" s="1">
        <v>33</v>
      </c>
      <c r="AD106" s="1">
        <v>4</v>
      </c>
      <c r="AE106" s="1">
        <v>15</v>
      </c>
      <c r="AF106" s="1">
        <v>5</v>
      </c>
      <c r="AG106" s="1">
        <f t="shared" si="36"/>
        <v>24</v>
      </c>
      <c r="AH106" s="1">
        <f t="shared" si="37"/>
        <v>13</v>
      </c>
      <c r="AI106" s="1">
        <f t="shared" si="38"/>
        <v>0.39393939393939392</v>
      </c>
      <c r="AJ106" s="1">
        <f t="shared" si="39"/>
        <v>70</v>
      </c>
      <c r="AK106" s="1">
        <v>340</v>
      </c>
      <c r="AL106" s="1">
        <v>24</v>
      </c>
      <c r="AM106" s="1">
        <v>2</v>
      </c>
      <c r="AN106" s="1">
        <v>9</v>
      </c>
      <c r="AO106" s="1">
        <v>0</v>
      </c>
      <c r="AP106" s="1">
        <f t="shared" si="40"/>
        <v>11</v>
      </c>
      <c r="AQ106" s="1">
        <f t="shared" ref="AQ106:AQ116" si="56">AP106-BC106</f>
        <v>7</v>
      </c>
      <c r="AR106" s="1">
        <f t="shared" si="41"/>
        <v>0.29166666666666669</v>
      </c>
      <c r="AS106" s="1">
        <f t="shared" si="42"/>
        <v>148</v>
      </c>
      <c r="AT106" s="1">
        <f t="shared" si="52"/>
        <v>129</v>
      </c>
      <c r="AU106" s="1">
        <f t="shared" si="53"/>
        <v>16</v>
      </c>
      <c r="AV106" s="1">
        <v>47</v>
      </c>
      <c r="AW106" s="1">
        <v>176</v>
      </c>
      <c r="AX106" s="1">
        <v>192</v>
      </c>
      <c r="AY106" s="1">
        <v>16</v>
      </c>
      <c r="AZ106" s="1">
        <v>0</v>
      </c>
      <c r="BA106" s="1">
        <v>1</v>
      </c>
      <c r="BB106" s="1">
        <v>3</v>
      </c>
      <c r="BC106" s="1">
        <f t="shared" si="54"/>
        <v>4</v>
      </c>
      <c r="BD106" s="1">
        <f t="shared" si="45"/>
        <v>0.25</v>
      </c>
    </row>
    <row r="107" spans="1:56" x14ac:dyDescent="0.25">
      <c r="A107" s="1" t="s">
        <v>328</v>
      </c>
      <c r="B107" s="1">
        <v>36</v>
      </c>
      <c r="C107" s="1" t="s">
        <v>275</v>
      </c>
      <c r="D107" s="1" t="s">
        <v>325</v>
      </c>
      <c r="E107" s="1" t="s">
        <v>30</v>
      </c>
      <c r="F107" s="1" t="s">
        <v>31</v>
      </c>
      <c r="G107" s="1">
        <v>6</v>
      </c>
      <c r="H107" s="1">
        <v>10</v>
      </c>
      <c r="I107" s="1">
        <v>1</v>
      </c>
      <c r="J107" s="1">
        <v>650</v>
      </c>
      <c r="K107" s="1">
        <v>67</v>
      </c>
      <c r="L107" s="1">
        <v>4</v>
      </c>
      <c r="M107" s="1">
        <v>27</v>
      </c>
      <c r="N107" s="1">
        <v>12</v>
      </c>
      <c r="O107" s="1">
        <f t="shared" si="29"/>
        <v>43</v>
      </c>
      <c r="P107" s="1">
        <f t="shared" si="55"/>
        <v>7</v>
      </c>
      <c r="Q107" s="1">
        <f t="shared" si="30"/>
        <v>0.1044776119402985</v>
      </c>
      <c r="R107" s="1">
        <f t="shared" si="50"/>
        <v>160</v>
      </c>
      <c r="S107" s="1">
        <v>490</v>
      </c>
      <c r="T107" s="1">
        <v>54</v>
      </c>
      <c r="U107" s="1">
        <v>3</v>
      </c>
      <c r="V107" s="1">
        <v>25</v>
      </c>
      <c r="W107" s="1">
        <v>8</v>
      </c>
      <c r="X107" s="1">
        <f t="shared" si="32"/>
        <v>36</v>
      </c>
      <c r="Y107" s="1">
        <f t="shared" si="33"/>
        <v>5</v>
      </c>
      <c r="Z107" s="1">
        <f t="shared" si="34"/>
        <v>9.2592592592592587E-2</v>
      </c>
      <c r="AA107" s="1">
        <f t="shared" si="51"/>
        <v>-5</v>
      </c>
      <c r="AB107" s="1">
        <v>495</v>
      </c>
      <c r="AC107" s="1">
        <v>45</v>
      </c>
      <c r="AD107" s="1">
        <v>3</v>
      </c>
      <c r="AE107" s="1">
        <v>19</v>
      </c>
      <c r="AF107" s="1">
        <v>9</v>
      </c>
      <c r="AG107" s="1">
        <f t="shared" si="36"/>
        <v>31</v>
      </c>
      <c r="AH107" s="1">
        <f t="shared" si="37"/>
        <v>20</v>
      </c>
      <c r="AI107" s="1">
        <f t="shared" si="38"/>
        <v>0.44444444444444442</v>
      </c>
      <c r="AJ107" s="1">
        <f t="shared" si="39"/>
        <v>90</v>
      </c>
      <c r="AK107" s="1">
        <v>405</v>
      </c>
      <c r="AL107" s="1">
        <v>30</v>
      </c>
      <c r="AM107" s="1">
        <v>4</v>
      </c>
      <c r="AN107" s="1">
        <v>7</v>
      </c>
      <c r="AO107" s="1">
        <v>0</v>
      </c>
      <c r="AP107" s="1">
        <f t="shared" si="40"/>
        <v>11</v>
      </c>
      <c r="AQ107" s="1">
        <f t="shared" si="56"/>
        <v>11</v>
      </c>
      <c r="AR107" s="1">
        <f t="shared" si="41"/>
        <v>0.36666666666666664</v>
      </c>
      <c r="AS107" s="1">
        <f t="shared" si="42"/>
        <v>161</v>
      </c>
      <c r="AT107" s="1">
        <f t="shared" si="52"/>
        <v>173</v>
      </c>
      <c r="AU107" s="1">
        <f t="shared" si="53"/>
        <v>35</v>
      </c>
      <c r="AV107" s="1">
        <v>36</v>
      </c>
      <c r="AW107" s="1">
        <v>209</v>
      </c>
      <c r="AX107" s="1">
        <v>244</v>
      </c>
      <c r="AY107" s="1">
        <v>20</v>
      </c>
      <c r="AZ107" s="1">
        <v>0</v>
      </c>
      <c r="BA107" s="1">
        <v>0</v>
      </c>
      <c r="BB107" s="1">
        <v>0</v>
      </c>
      <c r="BC107" s="1">
        <f t="shared" si="54"/>
        <v>0</v>
      </c>
      <c r="BD107" s="1">
        <f t="shared" si="45"/>
        <v>0</v>
      </c>
    </row>
    <row r="108" spans="1:56" x14ac:dyDescent="0.25">
      <c r="A108" s="1" t="s">
        <v>328</v>
      </c>
      <c r="B108" s="1">
        <v>81</v>
      </c>
      <c r="C108" s="1" t="s">
        <v>184</v>
      </c>
      <c r="D108" s="1" t="s">
        <v>324</v>
      </c>
      <c r="E108" s="1" t="s">
        <v>37</v>
      </c>
      <c r="F108" s="1" t="s">
        <v>31</v>
      </c>
      <c r="G108" s="1">
        <v>4</v>
      </c>
      <c r="H108" s="1">
        <v>10</v>
      </c>
      <c r="I108" s="1">
        <v>3</v>
      </c>
      <c r="J108" s="1">
        <v>550</v>
      </c>
      <c r="K108" s="1">
        <v>47</v>
      </c>
      <c r="L108" s="1">
        <v>7</v>
      </c>
      <c r="M108" s="1">
        <v>25</v>
      </c>
      <c r="N108" s="1">
        <v>3</v>
      </c>
      <c r="O108" s="1">
        <f t="shared" si="29"/>
        <v>35</v>
      </c>
      <c r="P108" s="1">
        <f t="shared" si="55"/>
        <v>8</v>
      </c>
      <c r="Q108" s="1">
        <f t="shared" si="30"/>
        <v>0.1702127659574468</v>
      </c>
      <c r="R108" s="1">
        <f t="shared" si="50"/>
        <v>15</v>
      </c>
      <c r="S108" s="1">
        <v>535</v>
      </c>
      <c r="T108" s="1">
        <v>42</v>
      </c>
      <c r="U108" s="1">
        <v>5</v>
      </c>
      <c r="V108" s="1">
        <v>20</v>
      </c>
      <c r="W108" s="1">
        <v>2</v>
      </c>
      <c r="X108" s="1">
        <f t="shared" si="32"/>
        <v>27</v>
      </c>
      <c r="Y108" s="1">
        <f t="shared" si="33"/>
        <v>19</v>
      </c>
      <c r="Z108" s="1">
        <f t="shared" si="34"/>
        <v>0.45238095238095238</v>
      </c>
      <c r="AA108" s="1">
        <f t="shared" si="51"/>
        <v>125</v>
      </c>
      <c r="AB108" s="1">
        <v>410</v>
      </c>
      <c r="AC108" s="1">
        <v>36</v>
      </c>
      <c r="AD108" s="1">
        <v>3</v>
      </c>
      <c r="AE108" s="1">
        <v>5</v>
      </c>
      <c r="AF108" s="1">
        <v>0</v>
      </c>
      <c r="AG108" s="1">
        <f t="shared" si="36"/>
        <v>8</v>
      </c>
      <c r="AH108" s="1">
        <f t="shared" si="37"/>
        <v>1</v>
      </c>
      <c r="AI108" s="1">
        <f t="shared" si="38"/>
        <v>2.7777777777777776E-2</v>
      </c>
      <c r="AJ108" s="1">
        <f t="shared" si="39"/>
        <v>140</v>
      </c>
      <c r="AK108" s="1">
        <v>270</v>
      </c>
      <c r="AL108" s="1">
        <v>24</v>
      </c>
      <c r="AM108" s="1">
        <v>4</v>
      </c>
      <c r="AN108" s="1">
        <v>3</v>
      </c>
      <c r="AO108" s="1">
        <v>0</v>
      </c>
      <c r="AP108" s="1">
        <f t="shared" si="40"/>
        <v>7</v>
      </c>
      <c r="AQ108" s="1">
        <f t="shared" si="56"/>
        <v>7</v>
      </c>
      <c r="AR108" s="1">
        <f t="shared" si="41"/>
        <v>0.29166666666666669</v>
      </c>
      <c r="AS108" s="1">
        <f t="shared" si="42"/>
        <v>150</v>
      </c>
      <c r="AT108" s="1">
        <f t="shared" si="52"/>
        <v>88</v>
      </c>
      <c r="AU108" s="1">
        <f t="shared" si="53"/>
        <v>2</v>
      </c>
      <c r="AV108" s="1">
        <v>30</v>
      </c>
      <c r="AW108" s="1">
        <v>118</v>
      </c>
      <c r="AX108" s="1">
        <v>120</v>
      </c>
      <c r="AY108" s="1">
        <v>14</v>
      </c>
      <c r="AZ108" s="1">
        <v>0</v>
      </c>
      <c r="BA108" s="1">
        <v>0</v>
      </c>
      <c r="BB108" s="1">
        <v>0</v>
      </c>
      <c r="BC108" s="1">
        <f t="shared" si="54"/>
        <v>0</v>
      </c>
      <c r="BD108" s="1">
        <f t="shared" si="45"/>
        <v>0</v>
      </c>
    </row>
    <row r="109" spans="1:56" x14ac:dyDescent="0.25">
      <c r="A109" s="1" t="s">
        <v>328</v>
      </c>
      <c r="B109" s="1">
        <v>82</v>
      </c>
      <c r="C109" s="1" t="s">
        <v>239</v>
      </c>
      <c r="D109" s="1" t="s">
        <v>324</v>
      </c>
      <c r="E109" s="1" t="s">
        <v>37</v>
      </c>
      <c r="F109" s="1" t="s">
        <v>31</v>
      </c>
      <c r="G109" s="1">
        <v>5</v>
      </c>
      <c r="H109" s="1">
        <v>10</v>
      </c>
      <c r="I109" s="1">
        <v>3</v>
      </c>
      <c r="J109" s="1">
        <v>800</v>
      </c>
      <c r="K109" s="1">
        <v>65</v>
      </c>
      <c r="L109" s="1">
        <v>5</v>
      </c>
      <c r="M109" s="1">
        <v>26</v>
      </c>
      <c r="N109" s="1">
        <v>2</v>
      </c>
      <c r="O109" s="1">
        <f t="shared" si="29"/>
        <v>33</v>
      </c>
      <c r="P109" s="1">
        <f t="shared" si="55"/>
        <v>4</v>
      </c>
      <c r="Q109" s="1">
        <f t="shared" si="30"/>
        <v>6.1538461538461542E-2</v>
      </c>
      <c r="R109" s="1">
        <f t="shared" si="50"/>
        <v>70</v>
      </c>
      <c r="S109" s="1">
        <v>730</v>
      </c>
      <c r="T109" s="1">
        <v>54</v>
      </c>
      <c r="U109" s="1">
        <v>7</v>
      </c>
      <c r="V109" s="1">
        <v>22</v>
      </c>
      <c r="W109" s="1">
        <v>0</v>
      </c>
      <c r="X109" s="1">
        <f t="shared" si="32"/>
        <v>29</v>
      </c>
      <c r="Y109" s="1">
        <f t="shared" si="33"/>
        <v>11</v>
      </c>
      <c r="Z109" s="1">
        <f t="shared" si="34"/>
        <v>0.20370370370370369</v>
      </c>
      <c r="AA109" s="1">
        <f t="shared" si="51"/>
        <v>160</v>
      </c>
      <c r="AB109" s="1">
        <v>570</v>
      </c>
      <c r="AC109" s="1">
        <v>43</v>
      </c>
      <c r="AD109" s="1">
        <v>5</v>
      </c>
      <c r="AE109" s="1">
        <v>12</v>
      </c>
      <c r="AF109" s="1">
        <v>1</v>
      </c>
      <c r="AG109" s="1">
        <f t="shared" si="36"/>
        <v>18</v>
      </c>
      <c r="AH109" s="1">
        <f t="shared" si="37"/>
        <v>10</v>
      </c>
      <c r="AI109" s="1">
        <f t="shared" si="38"/>
        <v>0.23255813953488372</v>
      </c>
      <c r="AJ109" s="1">
        <f t="shared" si="39"/>
        <v>165</v>
      </c>
      <c r="AK109" s="1">
        <v>405</v>
      </c>
      <c r="AL109" s="1">
        <v>30</v>
      </c>
      <c r="AM109" s="1">
        <v>3</v>
      </c>
      <c r="AN109" s="1">
        <v>5</v>
      </c>
      <c r="AO109" s="1">
        <v>0</v>
      </c>
      <c r="AP109" s="1">
        <f t="shared" si="40"/>
        <v>8</v>
      </c>
      <c r="AQ109" s="1">
        <f t="shared" si="56"/>
        <v>7</v>
      </c>
      <c r="AR109" s="1">
        <f t="shared" si="41"/>
        <v>0.23333333333333334</v>
      </c>
      <c r="AS109" s="1">
        <f t="shared" si="42"/>
        <v>285</v>
      </c>
      <c r="AT109" s="1">
        <f t="shared" si="52"/>
        <v>151</v>
      </c>
      <c r="AU109" s="1">
        <f t="shared" si="53"/>
        <v>-66</v>
      </c>
      <c r="AV109" s="1">
        <v>35</v>
      </c>
      <c r="AW109" s="1">
        <v>186</v>
      </c>
      <c r="AX109" s="1">
        <v>120</v>
      </c>
      <c r="AY109" s="1">
        <v>16</v>
      </c>
      <c r="AZ109" s="1">
        <v>0</v>
      </c>
      <c r="BA109" s="1">
        <v>0</v>
      </c>
      <c r="BB109" s="1">
        <v>1</v>
      </c>
      <c r="BC109" s="1">
        <f t="shared" si="54"/>
        <v>1</v>
      </c>
      <c r="BD109" s="1">
        <f t="shared" si="45"/>
        <v>6.25E-2</v>
      </c>
    </row>
    <row r="110" spans="1:56" x14ac:dyDescent="0.25">
      <c r="A110" s="1" t="s">
        <v>328</v>
      </c>
      <c r="B110" s="1">
        <v>131</v>
      </c>
      <c r="C110" s="1" t="s">
        <v>237</v>
      </c>
      <c r="D110" s="1" t="s">
        <v>325</v>
      </c>
      <c r="E110" s="1" t="s">
        <v>30</v>
      </c>
      <c r="F110" s="1" t="s">
        <v>31</v>
      </c>
      <c r="G110" s="1">
        <v>5</v>
      </c>
      <c r="H110" s="1">
        <v>11</v>
      </c>
      <c r="I110" s="1">
        <v>1</v>
      </c>
      <c r="J110" s="1">
        <v>550</v>
      </c>
      <c r="K110" s="1">
        <v>50</v>
      </c>
      <c r="L110" s="1">
        <v>16</v>
      </c>
      <c r="M110" s="1">
        <v>31</v>
      </c>
      <c r="N110" s="1">
        <v>10</v>
      </c>
      <c r="O110" s="1">
        <f t="shared" si="29"/>
        <v>57</v>
      </c>
      <c r="P110" s="1">
        <f t="shared" si="55"/>
        <v>13</v>
      </c>
      <c r="Q110" s="1">
        <f t="shared" si="30"/>
        <v>0.26</v>
      </c>
      <c r="R110" s="1">
        <f t="shared" si="50"/>
        <v>35</v>
      </c>
      <c r="S110" s="1">
        <v>515</v>
      </c>
      <c r="T110" s="1">
        <v>44</v>
      </c>
      <c r="U110" s="1">
        <v>10</v>
      </c>
      <c r="V110" s="1">
        <v>24</v>
      </c>
      <c r="W110" s="1">
        <v>10</v>
      </c>
      <c r="X110" s="1">
        <f t="shared" si="32"/>
        <v>44</v>
      </c>
      <c r="Y110" s="1">
        <f t="shared" si="33"/>
        <v>21</v>
      </c>
      <c r="Z110" s="1">
        <f t="shared" si="34"/>
        <v>0.47727272727272729</v>
      </c>
      <c r="AA110" s="1">
        <f t="shared" si="51"/>
        <v>80</v>
      </c>
      <c r="AB110" s="1">
        <v>435</v>
      </c>
      <c r="AC110" s="1">
        <v>37</v>
      </c>
      <c r="AD110" s="1">
        <v>6</v>
      </c>
      <c r="AE110" s="1">
        <v>9</v>
      </c>
      <c r="AF110" s="1">
        <v>8</v>
      </c>
      <c r="AG110" s="1">
        <f t="shared" si="36"/>
        <v>23</v>
      </c>
      <c r="AH110" s="1">
        <f t="shared" si="37"/>
        <v>15</v>
      </c>
      <c r="AI110" s="1">
        <f t="shared" si="38"/>
        <v>0.40540540540540543</v>
      </c>
      <c r="AJ110" s="1">
        <f t="shared" si="39"/>
        <v>80</v>
      </c>
      <c r="AK110" s="1">
        <v>355</v>
      </c>
      <c r="AL110" s="1">
        <v>26</v>
      </c>
      <c r="AM110" s="1">
        <v>4</v>
      </c>
      <c r="AN110" s="1">
        <v>3</v>
      </c>
      <c r="AO110" s="1">
        <v>1</v>
      </c>
      <c r="AP110" s="1">
        <f t="shared" si="40"/>
        <v>8</v>
      </c>
      <c r="AQ110" s="1">
        <f t="shared" si="56"/>
        <v>5</v>
      </c>
      <c r="AR110" s="1">
        <f t="shared" si="41"/>
        <v>0.19230769230769232</v>
      </c>
      <c r="AS110" s="1">
        <f t="shared" si="42"/>
        <v>155</v>
      </c>
      <c r="AT110" s="1">
        <f t="shared" si="52"/>
        <v>100</v>
      </c>
      <c r="AU110" s="1">
        <f t="shared" si="53"/>
        <v>44</v>
      </c>
      <c r="AV110" s="1">
        <v>56</v>
      </c>
      <c r="AW110" s="1">
        <v>156</v>
      </c>
      <c r="AX110" s="1">
        <v>200</v>
      </c>
      <c r="AY110" s="1">
        <v>16</v>
      </c>
      <c r="AZ110" s="1">
        <v>0</v>
      </c>
      <c r="BA110" s="1">
        <v>0</v>
      </c>
      <c r="BB110" s="1">
        <v>3</v>
      </c>
      <c r="BC110" s="1">
        <f t="shared" si="54"/>
        <v>3</v>
      </c>
      <c r="BD110" s="1">
        <f t="shared" si="45"/>
        <v>0.1875</v>
      </c>
    </row>
    <row r="111" spans="1:56" x14ac:dyDescent="0.25">
      <c r="A111" s="1" t="s">
        <v>328</v>
      </c>
      <c r="B111" s="1">
        <v>131</v>
      </c>
      <c r="C111" s="1" t="s">
        <v>238</v>
      </c>
      <c r="D111" s="1" t="s">
        <v>325</v>
      </c>
      <c r="E111" s="1" t="s">
        <v>30</v>
      </c>
      <c r="F111" s="1" t="s">
        <v>34</v>
      </c>
      <c r="G111" s="1">
        <v>5</v>
      </c>
      <c r="H111" s="1">
        <v>11</v>
      </c>
      <c r="I111" s="1">
        <v>1</v>
      </c>
      <c r="J111" s="1">
        <v>400</v>
      </c>
      <c r="K111" s="1">
        <v>42</v>
      </c>
      <c r="L111" s="1">
        <v>3</v>
      </c>
      <c r="M111" s="1">
        <v>25</v>
      </c>
      <c r="N111" s="1">
        <v>2</v>
      </c>
      <c r="O111" s="1">
        <f t="shared" si="29"/>
        <v>30</v>
      </c>
      <c r="P111" s="1">
        <f t="shared" si="55"/>
        <v>9</v>
      </c>
      <c r="Q111" s="1">
        <f t="shared" si="30"/>
        <v>0.21428571428571427</v>
      </c>
      <c r="R111" s="1">
        <f t="shared" si="50"/>
        <v>40</v>
      </c>
      <c r="S111" s="1">
        <v>360</v>
      </c>
      <c r="T111" s="1">
        <v>35</v>
      </c>
      <c r="U111" s="1">
        <v>3</v>
      </c>
      <c r="V111" s="1">
        <v>17</v>
      </c>
      <c r="W111" s="1">
        <v>1</v>
      </c>
      <c r="X111" s="1">
        <f t="shared" si="32"/>
        <v>21</v>
      </c>
      <c r="Y111" s="1">
        <f t="shared" si="33"/>
        <v>14</v>
      </c>
      <c r="Z111" s="1">
        <f t="shared" si="34"/>
        <v>0.4</v>
      </c>
      <c r="AA111" s="1">
        <f t="shared" si="51"/>
        <v>60</v>
      </c>
      <c r="AB111" s="1">
        <v>300</v>
      </c>
      <c r="AC111" s="1">
        <v>31</v>
      </c>
      <c r="AD111" s="1">
        <v>3</v>
      </c>
      <c r="AE111" s="1">
        <v>4</v>
      </c>
      <c r="AF111" s="1">
        <v>0</v>
      </c>
      <c r="AG111" s="1">
        <f t="shared" si="36"/>
        <v>7</v>
      </c>
      <c r="AH111" s="1">
        <f t="shared" si="37"/>
        <v>0</v>
      </c>
      <c r="AI111" s="1">
        <f t="shared" si="38"/>
        <v>0</v>
      </c>
      <c r="AJ111" s="1">
        <f t="shared" si="39"/>
        <v>60</v>
      </c>
      <c r="AK111" s="1">
        <v>240</v>
      </c>
      <c r="AL111" s="1">
        <v>24</v>
      </c>
      <c r="AM111" s="1">
        <v>3</v>
      </c>
      <c r="AN111" s="1">
        <v>4</v>
      </c>
      <c r="AO111" s="1">
        <v>0</v>
      </c>
      <c r="AP111" s="1">
        <f t="shared" si="40"/>
        <v>7</v>
      </c>
      <c r="AQ111" s="1">
        <f t="shared" si="56"/>
        <v>5</v>
      </c>
      <c r="AR111" s="1">
        <f t="shared" si="41"/>
        <v>0.20833333333333334</v>
      </c>
      <c r="AS111" s="1">
        <f t="shared" si="42"/>
        <v>74</v>
      </c>
      <c r="AT111" s="1">
        <f t="shared" si="52"/>
        <v>133</v>
      </c>
      <c r="AU111" s="1">
        <f t="shared" si="53"/>
        <v>17</v>
      </c>
      <c r="AV111" s="1">
        <v>16</v>
      </c>
      <c r="AW111" s="1">
        <v>149</v>
      </c>
      <c r="AX111" s="1">
        <v>166</v>
      </c>
      <c r="AY111" s="1">
        <v>20</v>
      </c>
      <c r="AZ111" s="1">
        <v>0</v>
      </c>
      <c r="BA111" s="1">
        <v>1</v>
      </c>
      <c r="BB111" s="1">
        <v>1</v>
      </c>
      <c r="BC111" s="1">
        <f t="shared" si="54"/>
        <v>2</v>
      </c>
      <c r="BD111" s="1">
        <f t="shared" si="45"/>
        <v>0.1</v>
      </c>
    </row>
    <row r="112" spans="1:56" x14ac:dyDescent="0.25">
      <c r="A112" s="1" t="s">
        <v>327</v>
      </c>
      <c r="B112" s="1">
        <v>26</v>
      </c>
      <c r="C112" s="1" t="s">
        <v>148</v>
      </c>
      <c r="D112" s="1" t="s">
        <v>325</v>
      </c>
      <c r="E112" s="1" t="s">
        <v>37</v>
      </c>
      <c r="F112" s="1" t="s">
        <v>31</v>
      </c>
      <c r="G112" s="1">
        <v>3</v>
      </c>
      <c r="H112" s="1">
        <v>11</v>
      </c>
      <c r="I112" s="1">
        <v>3</v>
      </c>
      <c r="J112" s="1">
        <v>650</v>
      </c>
      <c r="K112" s="1">
        <v>53</v>
      </c>
      <c r="L112" s="1">
        <v>1</v>
      </c>
      <c r="M112" s="1">
        <v>15</v>
      </c>
      <c r="N112" s="1">
        <v>0</v>
      </c>
      <c r="O112" s="1">
        <f t="shared" si="29"/>
        <v>16</v>
      </c>
      <c r="P112" s="1">
        <v>-1</v>
      </c>
      <c r="Q112" s="1">
        <f t="shared" si="30"/>
        <v>-1.8867924528301886E-2</v>
      </c>
      <c r="R112" s="1">
        <f t="shared" si="50"/>
        <v>20</v>
      </c>
      <c r="S112" s="1">
        <v>630</v>
      </c>
      <c r="T112" s="1">
        <v>47</v>
      </c>
      <c r="U112" s="1">
        <v>2</v>
      </c>
      <c r="V112" s="1">
        <v>17</v>
      </c>
      <c r="W112" s="1">
        <v>0</v>
      </c>
      <c r="X112" s="1">
        <f t="shared" si="32"/>
        <v>19</v>
      </c>
      <c r="Y112" s="1">
        <f t="shared" si="33"/>
        <v>8</v>
      </c>
      <c r="Z112" s="1">
        <f t="shared" si="34"/>
        <v>0.1702127659574468</v>
      </c>
      <c r="AA112" s="1">
        <f t="shared" si="51"/>
        <v>110</v>
      </c>
      <c r="AB112" s="1">
        <v>520</v>
      </c>
      <c r="AC112" s="1">
        <v>40</v>
      </c>
      <c r="AD112" s="1">
        <v>3</v>
      </c>
      <c r="AE112" s="1">
        <v>8</v>
      </c>
      <c r="AF112" s="1">
        <v>0</v>
      </c>
      <c r="AG112" s="1">
        <f t="shared" si="36"/>
        <v>11</v>
      </c>
      <c r="AH112" s="1">
        <f t="shared" si="37"/>
        <v>9</v>
      </c>
      <c r="AI112" s="1">
        <f t="shared" si="38"/>
        <v>0.22500000000000001</v>
      </c>
      <c r="AJ112" s="1">
        <f t="shared" si="39"/>
        <v>95</v>
      </c>
      <c r="AK112" s="1">
        <v>425</v>
      </c>
      <c r="AL112" s="1">
        <v>25</v>
      </c>
      <c r="AM112" s="1">
        <v>2</v>
      </c>
      <c r="AN112" s="1">
        <v>0</v>
      </c>
      <c r="AO112" s="1">
        <v>0</v>
      </c>
      <c r="AP112" s="1">
        <f t="shared" si="40"/>
        <v>2</v>
      </c>
      <c r="AQ112" s="1">
        <f t="shared" si="56"/>
        <v>1</v>
      </c>
      <c r="AR112" s="1">
        <f t="shared" si="41"/>
        <v>0.04</v>
      </c>
      <c r="AS112" s="1">
        <f t="shared" si="42"/>
        <v>200</v>
      </c>
      <c r="AT112" s="1">
        <f t="shared" si="52"/>
        <v>179</v>
      </c>
      <c r="AU112" s="1">
        <f t="shared" si="53"/>
        <v>5</v>
      </c>
      <c r="AV112" s="1">
        <v>41</v>
      </c>
      <c r="AW112" s="1">
        <v>220</v>
      </c>
      <c r="AX112" s="1">
        <v>225</v>
      </c>
      <c r="AY112" s="1">
        <v>19</v>
      </c>
      <c r="AZ112" s="1">
        <v>0</v>
      </c>
      <c r="BA112" s="1">
        <v>0</v>
      </c>
      <c r="BB112" s="1">
        <v>1</v>
      </c>
      <c r="BC112" s="1">
        <f t="shared" si="54"/>
        <v>1</v>
      </c>
      <c r="BD112" s="1">
        <f t="shared" si="45"/>
        <v>5.2631578947368418E-2</v>
      </c>
    </row>
    <row r="113" spans="1:56" x14ac:dyDescent="0.25">
      <c r="A113" s="1" t="s">
        <v>327</v>
      </c>
      <c r="B113" s="1">
        <v>26</v>
      </c>
      <c r="C113" s="1" t="s">
        <v>149</v>
      </c>
      <c r="D113" s="1" t="s">
        <v>325</v>
      </c>
      <c r="E113" s="1" t="s">
        <v>37</v>
      </c>
      <c r="F113" s="1" t="s">
        <v>31</v>
      </c>
      <c r="G113" s="1">
        <v>3</v>
      </c>
      <c r="H113" s="1">
        <v>11</v>
      </c>
      <c r="I113" s="1">
        <v>3</v>
      </c>
      <c r="J113" s="1">
        <v>700</v>
      </c>
      <c r="K113" s="1">
        <v>65</v>
      </c>
      <c r="L113" s="1">
        <v>3</v>
      </c>
      <c r="M113" s="1">
        <v>16</v>
      </c>
      <c r="N113" s="1">
        <v>1</v>
      </c>
      <c r="O113" s="1">
        <f t="shared" si="29"/>
        <v>20</v>
      </c>
      <c r="P113" s="1">
        <v>1</v>
      </c>
      <c r="Q113" s="1">
        <f t="shared" si="30"/>
        <v>1.5384615384615385E-2</v>
      </c>
      <c r="R113" s="1">
        <f t="shared" si="50"/>
        <v>60</v>
      </c>
      <c r="S113" s="1">
        <v>640</v>
      </c>
      <c r="T113" s="1">
        <v>58</v>
      </c>
      <c r="U113" s="1">
        <v>4</v>
      </c>
      <c r="V113" s="1">
        <v>22</v>
      </c>
      <c r="W113" s="1">
        <v>0</v>
      </c>
      <c r="X113" s="1">
        <f t="shared" si="32"/>
        <v>26</v>
      </c>
      <c r="Y113" s="1">
        <f t="shared" si="33"/>
        <v>13</v>
      </c>
      <c r="Z113" s="1">
        <f t="shared" si="34"/>
        <v>0.22413793103448276</v>
      </c>
      <c r="AA113" s="1">
        <f t="shared" si="51"/>
        <v>135</v>
      </c>
      <c r="AB113" s="1">
        <v>505</v>
      </c>
      <c r="AC113" s="1">
        <v>45</v>
      </c>
      <c r="AD113" s="1">
        <v>3</v>
      </c>
      <c r="AE113" s="1">
        <v>10</v>
      </c>
      <c r="AF113" s="1">
        <v>0</v>
      </c>
      <c r="AG113" s="1">
        <f t="shared" si="36"/>
        <v>13</v>
      </c>
      <c r="AH113" s="1">
        <f t="shared" si="37"/>
        <v>10</v>
      </c>
      <c r="AI113" s="1">
        <f t="shared" si="38"/>
        <v>0.22222222222222221</v>
      </c>
      <c r="AJ113" s="1">
        <f t="shared" si="39"/>
        <v>75</v>
      </c>
      <c r="AK113" s="1">
        <v>430</v>
      </c>
      <c r="AL113" s="1">
        <v>27</v>
      </c>
      <c r="AM113" s="1">
        <v>3</v>
      </c>
      <c r="AN113" s="1">
        <v>0</v>
      </c>
      <c r="AO113" s="1">
        <v>0</v>
      </c>
      <c r="AP113" s="1">
        <f t="shared" si="40"/>
        <v>3</v>
      </c>
      <c r="AQ113" s="1">
        <f t="shared" si="56"/>
        <v>1</v>
      </c>
      <c r="AR113" s="1">
        <f t="shared" si="41"/>
        <v>3.7037037037037035E-2</v>
      </c>
      <c r="AS113" s="1">
        <f t="shared" si="42"/>
        <v>155</v>
      </c>
      <c r="AT113" s="1">
        <f t="shared" si="52"/>
        <v>165</v>
      </c>
      <c r="AU113" s="1">
        <f t="shared" si="53"/>
        <v>49</v>
      </c>
      <c r="AV113" s="1">
        <v>61</v>
      </c>
      <c r="AW113" s="1">
        <v>226</v>
      </c>
      <c r="AX113" s="1">
        <v>275</v>
      </c>
      <c r="AY113" s="1">
        <v>25</v>
      </c>
      <c r="AZ113" s="1">
        <v>0</v>
      </c>
      <c r="BA113" s="1">
        <v>0</v>
      </c>
      <c r="BB113" s="1">
        <v>2</v>
      </c>
      <c r="BC113" s="1">
        <f t="shared" si="54"/>
        <v>2</v>
      </c>
      <c r="BD113" s="1">
        <f t="shared" si="45"/>
        <v>0.08</v>
      </c>
    </row>
    <row r="114" spans="1:56" x14ac:dyDescent="0.25">
      <c r="A114" s="1" t="s">
        <v>328</v>
      </c>
      <c r="B114" s="1">
        <v>33</v>
      </c>
      <c r="C114" s="1" t="s">
        <v>185</v>
      </c>
      <c r="D114" s="1" t="s">
        <v>325</v>
      </c>
      <c r="E114" s="1" t="s">
        <v>37</v>
      </c>
      <c r="F114" s="1" t="s">
        <v>31</v>
      </c>
      <c r="G114" s="1">
        <v>4</v>
      </c>
      <c r="H114" s="1">
        <v>11</v>
      </c>
      <c r="I114" s="1">
        <v>3</v>
      </c>
      <c r="J114" s="1">
        <v>550</v>
      </c>
      <c r="K114" s="1">
        <v>50</v>
      </c>
      <c r="L114" s="1">
        <v>5</v>
      </c>
      <c r="M114" s="1">
        <v>26</v>
      </c>
      <c r="N114" s="1">
        <v>3</v>
      </c>
      <c r="O114" s="1">
        <f t="shared" si="29"/>
        <v>34</v>
      </c>
      <c r="P114" s="1">
        <f t="shared" ref="P114:P126" si="57">O114-X114</f>
        <v>7</v>
      </c>
      <c r="Q114" s="1">
        <f t="shared" si="30"/>
        <v>0.14000000000000001</v>
      </c>
      <c r="R114" s="1">
        <f t="shared" si="50"/>
        <v>60</v>
      </c>
      <c r="S114" s="1">
        <v>490</v>
      </c>
      <c r="T114" s="1">
        <v>41</v>
      </c>
      <c r="U114" s="1">
        <v>5</v>
      </c>
      <c r="V114" s="1">
        <v>20</v>
      </c>
      <c r="W114" s="1">
        <v>2</v>
      </c>
      <c r="X114" s="1">
        <f t="shared" si="32"/>
        <v>27</v>
      </c>
      <c r="Y114" s="1">
        <f t="shared" si="33"/>
        <v>14</v>
      </c>
      <c r="Z114" s="1">
        <f t="shared" si="34"/>
        <v>0.34146341463414637</v>
      </c>
      <c r="AA114" s="1">
        <f t="shared" si="51"/>
        <v>70</v>
      </c>
      <c r="AB114" s="1">
        <v>420</v>
      </c>
      <c r="AC114" s="1">
        <v>33</v>
      </c>
      <c r="AD114" s="1">
        <v>4</v>
      </c>
      <c r="AE114" s="1">
        <v>9</v>
      </c>
      <c r="AF114" s="1">
        <v>0</v>
      </c>
      <c r="AG114" s="1">
        <f t="shared" si="36"/>
        <v>13</v>
      </c>
      <c r="AH114" s="1">
        <f t="shared" si="37"/>
        <v>3</v>
      </c>
      <c r="AI114" s="1">
        <f t="shared" si="38"/>
        <v>9.0909090909090912E-2</v>
      </c>
      <c r="AJ114" s="1">
        <f t="shared" si="39"/>
        <v>80</v>
      </c>
      <c r="AK114" s="1">
        <v>340</v>
      </c>
      <c r="AL114" s="1">
        <v>23</v>
      </c>
      <c r="AM114" s="1">
        <v>4</v>
      </c>
      <c r="AN114" s="1">
        <v>6</v>
      </c>
      <c r="AO114" s="1">
        <v>0</v>
      </c>
      <c r="AP114" s="1">
        <f t="shared" si="40"/>
        <v>10</v>
      </c>
      <c r="AQ114" s="1">
        <f t="shared" si="56"/>
        <v>6</v>
      </c>
      <c r="AR114" s="1">
        <f t="shared" si="41"/>
        <v>0.2608695652173913</v>
      </c>
      <c r="AS114" s="1">
        <f t="shared" si="42"/>
        <v>163</v>
      </c>
      <c r="AT114" s="1">
        <f t="shared" si="52"/>
        <v>107</v>
      </c>
      <c r="AU114" s="1">
        <f t="shared" si="53"/>
        <v>21</v>
      </c>
      <c r="AV114" s="1">
        <v>49</v>
      </c>
      <c r="AW114" s="1">
        <v>156</v>
      </c>
      <c r="AX114" s="1">
        <v>177</v>
      </c>
      <c r="AY114" s="1">
        <v>14</v>
      </c>
      <c r="AZ114" s="1">
        <v>0</v>
      </c>
      <c r="BA114" s="1">
        <v>0</v>
      </c>
      <c r="BB114" s="1">
        <v>4</v>
      </c>
      <c r="BC114" s="1">
        <f t="shared" si="54"/>
        <v>4</v>
      </c>
      <c r="BD114" s="1">
        <f t="shared" si="45"/>
        <v>0.2857142857142857</v>
      </c>
    </row>
    <row r="115" spans="1:56" x14ac:dyDescent="0.25">
      <c r="A115" s="1" t="s">
        <v>328</v>
      </c>
      <c r="B115" s="1">
        <v>33</v>
      </c>
      <c r="C115" s="1" t="s">
        <v>186</v>
      </c>
      <c r="D115" s="1" t="s">
        <v>325</v>
      </c>
      <c r="E115" s="1" t="s">
        <v>37</v>
      </c>
      <c r="F115" s="1" t="s">
        <v>31</v>
      </c>
      <c r="G115" s="1">
        <v>4</v>
      </c>
      <c r="H115" s="1">
        <v>11</v>
      </c>
      <c r="I115" s="1">
        <v>3</v>
      </c>
      <c r="J115" s="1">
        <v>450</v>
      </c>
      <c r="K115" s="1">
        <v>38</v>
      </c>
      <c r="L115" s="1">
        <v>3</v>
      </c>
      <c r="M115" s="1">
        <v>15</v>
      </c>
      <c r="N115" s="1">
        <v>2</v>
      </c>
      <c r="O115" s="1">
        <f t="shared" si="29"/>
        <v>20</v>
      </c>
      <c r="P115" s="1">
        <f t="shared" si="57"/>
        <v>0</v>
      </c>
      <c r="Q115" s="1">
        <f t="shared" si="30"/>
        <v>0</v>
      </c>
      <c r="R115" s="1">
        <f t="shared" si="50"/>
        <v>40</v>
      </c>
      <c r="S115" s="1">
        <v>410</v>
      </c>
      <c r="T115" s="1">
        <v>32</v>
      </c>
      <c r="U115" s="1">
        <v>2</v>
      </c>
      <c r="V115" s="1">
        <v>18</v>
      </c>
      <c r="W115" s="1">
        <v>0</v>
      </c>
      <c r="X115" s="1">
        <f t="shared" si="32"/>
        <v>20</v>
      </c>
      <c r="Y115" s="1">
        <f t="shared" si="33"/>
        <v>9</v>
      </c>
      <c r="Z115" s="1">
        <f t="shared" si="34"/>
        <v>0.28125</v>
      </c>
      <c r="AA115" s="1">
        <f t="shared" si="51"/>
        <v>70</v>
      </c>
      <c r="AB115" s="1">
        <v>340</v>
      </c>
      <c r="AC115" s="1">
        <v>24</v>
      </c>
      <c r="AD115" s="1">
        <v>2</v>
      </c>
      <c r="AE115" s="1">
        <v>9</v>
      </c>
      <c r="AF115" s="1">
        <v>0</v>
      </c>
      <c r="AG115" s="1">
        <f t="shared" si="36"/>
        <v>11</v>
      </c>
      <c r="AH115" s="1">
        <f t="shared" si="37"/>
        <v>7</v>
      </c>
      <c r="AI115" s="1">
        <f t="shared" si="38"/>
        <v>0.29166666666666669</v>
      </c>
      <c r="AJ115" s="1">
        <f t="shared" si="39"/>
        <v>70</v>
      </c>
      <c r="AK115" s="1">
        <v>270</v>
      </c>
      <c r="AL115" s="1">
        <v>18</v>
      </c>
      <c r="AM115" s="1">
        <v>3</v>
      </c>
      <c r="AN115" s="1">
        <v>1</v>
      </c>
      <c r="AO115" s="1">
        <v>0</v>
      </c>
      <c r="AP115" s="1">
        <f t="shared" si="40"/>
        <v>4</v>
      </c>
      <c r="AQ115" s="1">
        <f t="shared" si="56"/>
        <v>3</v>
      </c>
      <c r="AR115" s="1">
        <f t="shared" si="41"/>
        <v>0.16666666666666666</v>
      </c>
      <c r="AS115" s="1">
        <f t="shared" si="42"/>
        <v>99</v>
      </c>
      <c r="AT115" s="1">
        <f t="shared" si="52"/>
        <v>121</v>
      </c>
      <c r="AU115" s="1">
        <f t="shared" si="53"/>
        <v>37</v>
      </c>
      <c r="AV115" s="1">
        <v>13</v>
      </c>
      <c r="AW115" s="1">
        <v>134</v>
      </c>
      <c r="AX115" s="1">
        <v>171</v>
      </c>
      <c r="AY115" s="1">
        <v>12</v>
      </c>
      <c r="AZ115" s="1">
        <v>1</v>
      </c>
      <c r="BA115" s="1">
        <v>0</v>
      </c>
      <c r="BB115" s="1">
        <v>0</v>
      </c>
      <c r="BC115" s="1">
        <f t="shared" si="54"/>
        <v>1</v>
      </c>
      <c r="BD115" s="1">
        <f t="shared" si="45"/>
        <v>8.3333333333333329E-2</v>
      </c>
    </row>
    <row r="116" spans="1:56" x14ac:dyDescent="0.25">
      <c r="A116" s="1" t="s">
        <v>328</v>
      </c>
      <c r="B116" s="1">
        <v>74</v>
      </c>
      <c r="C116" s="1" t="s">
        <v>276</v>
      </c>
      <c r="D116" s="1" t="s">
        <v>324</v>
      </c>
      <c r="E116" s="1" t="s">
        <v>30</v>
      </c>
      <c r="F116" s="1" t="s">
        <v>31</v>
      </c>
      <c r="G116" s="1">
        <v>6</v>
      </c>
      <c r="H116" s="1">
        <v>11</v>
      </c>
      <c r="I116" s="1">
        <v>0</v>
      </c>
      <c r="J116" s="1">
        <v>600</v>
      </c>
      <c r="K116" s="1">
        <v>69</v>
      </c>
      <c r="L116" s="1">
        <v>5</v>
      </c>
      <c r="M116" s="1">
        <v>26</v>
      </c>
      <c r="N116" s="1">
        <v>12</v>
      </c>
      <c r="O116" s="1">
        <f t="shared" si="29"/>
        <v>43</v>
      </c>
      <c r="P116" s="1">
        <f t="shared" si="57"/>
        <v>8</v>
      </c>
      <c r="Q116" s="1">
        <f t="shared" si="30"/>
        <v>0.11594202898550725</v>
      </c>
      <c r="R116" s="1">
        <f t="shared" si="50"/>
        <v>120</v>
      </c>
      <c r="S116" s="1">
        <v>480</v>
      </c>
      <c r="T116" s="1">
        <v>52</v>
      </c>
      <c r="U116" s="1">
        <v>6</v>
      </c>
      <c r="V116" s="1">
        <v>23</v>
      </c>
      <c r="W116" s="1">
        <v>6</v>
      </c>
      <c r="X116" s="1">
        <f t="shared" si="32"/>
        <v>35</v>
      </c>
      <c r="Y116" s="1">
        <f t="shared" si="33"/>
        <v>16</v>
      </c>
      <c r="Z116" s="1">
        <f t="shared" si="34"/>
        <v>0.30769230769230771</v>
      </c>
      <c r="AA116" s="1">
        <f t="shared" si="51"/>
        <v>80</v>
      </c>
      <c r="AB116" s="1">
        <v>400</v>
      </c>
      <c r="AC116" s="1">
        <v>40</v>
      </c>
      <c r="AD116" s="1">
        <v>3</v>
      </c>
      <c r="AE116" s="1">
        <v>11</v>
      </c>
      <c r="AF116" s="1">
        <v>5</v>
      </c>
      <c r="AG116" s="1">
        <f t="shared" si="36"/>
        <v>19</v>
      </c>
      <c r="AH116" s="1">
        <f t="shared" si="37"/>
        <v>13</v>
      </c>
      <c r="AI116" s="1">
        <f t="shared" si="38"/>
        <v>0.32500000000000001</v>
      </c>
      <c r="AJ116" s="1">
        <f t="shared" si="39"/>
        <v>65</v>
      </c>
      <c r="AK116" s="1">
        <v>335</v>
      </c>
      <c r="AL116" s="1">
        <v>29</v>
      </c>
      <c r="AM116" s="1">
        <v>4</v>
      </c>
      <c r="AN116" s="1">
        <v>2</v>
      </c>
      <c r="AO116" s="1">
        <v>0</v>
      </c>
      <c r="AP116" s="1">
        <f t="shared" si="40"/>
        <v>6</v>
      </c>
      <c r="AQ116" s="1">
        <f t="shared" si="56"/>
        <v>2</v>
      </c>
      <c r="AR116" s="1">
        <f t="shared" si="41"/>
        <v>6.8965517241379309E-2</v>
      </c>
      <c r="AS116" s="1">
        <f t="shared" si="42"/>
        <v>205</v>
      </c>
      <c r="AT116" s="1">
        <f t="shared" si="52"/>
        <v>67</v>
      </c>
      <c r="AU116" s="1">
        <f t="shared" si="53"/>
        <v>8</v>
      </c>
      <c r="AV116" s="1">
        <v>55</v>
      </c>
      <c r="AW116" s="1">
        <v>122</v>
      </c>
      <c r="AX116" s="1">
        <v>130</v>
      </c>
      <c r="AY116" s="1">
        <v>16</v>
      </c>
      <c r="AZ116" s="1">
        <v>0</v>
      </c>
      <c r="BA116" s="1">
        <v>2</v>
      </c>
      <c r="BB116" s="1">
        <v>2</v>
      </c>
      <c r="BC116" s="1">
        <f t="shared" si="54"/>
        <v>4</v>
      </c>
      <c r="BD116" s="1">
        <f t="shared" si="45"/>
        <v>0.25</v>
      </c>
    </row>
    <row r="117" spans="1:56" x14ac:dyDescent="0.25">
      <c r="A117" s="1" t="s">
        <v>327</v>
      </c>
      <c r="B117" s="1">
        <v>88</v>
      </c>
      <c r="C117" s="1" t="s">
        <v>95</v>
      </c>
      <c r="D117" s="1" t="s">
        <v>324</v>
      </c>
      <c r="E117" s="1" t="s">
        <v>30</v>
      </c>
      <c r="F117" s="1" t="s">
        <v>31</v>
      </c>
      <c r="G117" s="1">
        <v>2</v>
      </c>
      <c r="H117" s="1">
        <v>11</v>
      </c>
      <c r="I117" s="1">
        <v>2</v>
      </c>
      <c r="J117" s="1">
        <v>650</v>
      </c>
      <c r="K117" s="1">
        <v>61</v>
      </c>
      <c r="L117" s="1">
        <v>4</v>
      </c>
      <c r="M117" s="1">
        <v>17</v>
      </c>
      <c r="N117" s="1">
        <v>10</v>
      </c>
      <c r="O117" s="1">
        <f t="shared" si="29"/>
        <v>31</v>
      </c>
      <c r="P117" s="1">
        <f t="shared" si="57"/>
        <v>5</v>
      </c>
      <c r="Q117" s="1">
        <f t="shared" si="30"/>
        <v>8.1967213114754092E-2</v>
      </c>
      <c r="R117" s="1">
        <f t="shared" si="50"/>
        <v>80</v>
      </c>
      <c r="S117" s="1">
        <v>570</v>
      </c>
      <c r="T117" s="1">
        <v>50</v>
      </c>
      <c r="U117" s="1">
        <v>2</v>
      </c>
      <c r="V117" s="1">
        <v>21</v>
      </c>
      <c r="W117" s="1">
        <v>3</v>
      </c>
      <c r="X117" s="1">
        <f t="shared" si="32"/>
        <v>26</v>
      </c>
      <c r="Y117" s="1">
        <f t="shared" si="33"/>
        <v>10</v>
      </c>
      <c r="Z117" s="1">
        <f t="shared" si="34"/>
        <v>0.2</v>
      </c>
      <c r="AA117" s="1">
        <f t="shared" si="51"/>
        <v>100</v>
      </c>
      <c r="AB117" s="1">
        <v>470</v>
      </c>
      <c r="AC117" s="1">
        <v>44</v>
      </c>
      <c r="AD117" s="1">
        <v>0</v>
      </c>
      <c r="AE117" s="1">
        <v>11</v>
      </c>
      <c r="AF117" s="1">
        <v>5</v>
      </c>
      <c r="AG117" s="1">
        <f t="shared" si="36"/>
        <v>16</v>
      </c>
      <c r="AH117" s="1">
        <f t="shared" si="37"/>
        <v>16</v>
      </c>
      <c r="AI117" s="1">
        <f t="shared" si="38"/>
        <v>0.36363636363636365</v>
      </c>
      <c r="AJ117" s="1">
        <f t="shared" si="39"/>
        <v>70</v>
      </c>
      <c r="AK117" s="1">
        <v>400</v>
      </c>
      <c r="AL117" s="1">
        <v>27</v>
      </c>
      <c r="AM117" s="1">
        <v>0</v>
      </c>
      <c r="AN117" s="1">
        <v>0</v>
      </c>
      <c r="AO117" s="1">
        <v>0</v>
      </c>
      <c r="AP117" s="1">
        <f t="shared" si="40"/>
        <v>0</v>
      </c>
      <c r="AQ117" s="1">
        <v>0</v>
      </c>
      <c r="AR117" s="1">
        <f t="shared" si="41"/>
        <v>0</v>
      </c>
      <c r="AS117" s="1">
        <f t="shared" si="42"/>
        <v>205</v>
      </c>
      <c r="AT117" s="1">
        <f t="shared" si="52"/>
        <v>137</v>
      </c>
      <c r="AU117" s="1">
        <f t="shared" si="53"/>
        <v>1</v>
      </c>
      <c r="AV117" s="1">
        <v>57</v>
      </c>
      <c r="AW117" s="1">
        <v>194</v>
      </c>
      <c r="AX117" s="1">
        <v>195</v>
      </c>
      <c r="AY117" s="1">
        <v>18</v>
      </c>
      <c r="AZ117" s="1">
        <v>0</v>
      </c>
      <c r="BA117" s="1">
        <v>0</v>
      </c>
      <c r="BB117" s="1">
        <v>1</v>
      </c>
      <c r="BC117" s="1">
        <f t="shared" si="54"/>
        <v>1</v>
      </c>
      <c r="BD117" s="1">
        <f t="shared" si="45"/>
        <v>5.5555555555555552E-2</v>
      </c>
    </row>
    <row r="118" spans="1:56" x14ac:dyDescent="0.25">
      <c r="A118" s="1" t="s">
        <v>327</v>
      </c>
      <c r="B118" s="1">
        <v>113</v>
      </c>
      <c r="C118" s="1" t="s">
        <v>147</v>
      </c>
      <c r="D118" s="1" t="s">
        <v>324</v>
      </c>
      <c r="E118" s="1" t="s">
        <v>37</v>
      </c>
      <c r="F118" s="1" t="s">
        <v>31</v>
      </c>
      <c r="G118" s="1">
        <v>3</v>
      </c>
      <c r="H118" s="1">
        <v>12</v>
      </c>
      <c r="I118" s="1">
        <v>3</v>
      </c>
      <c r="J118" s="1">
        <v>550</v>
      </c>
      <c r="K118" s="1">
        <v>46</v>
      </c>
      <c r="L118" s="1">
        <v>1</v>
      </c>
      <c r="M118" s="1">
        <v>14</v>
      </c>
      <c r="N118" s="1">
        <v>2</v>
      </c>
      <c r="O118" s="1">
        <f t="shared" si="29"/>
        <v>17</v>
      </c>
      <c r="P118" s="1">
        <f t="shared" si="57"/>
        <v>0</v>
      </c>
      <c r="Q118" s="1">
        <f t="shared" si="30"/>
        <v>0</v>
      </c>
      <c r="R118" s="1">
        <f t="shared" si="50"/>
        <v>45</v>
      </c>
      <c r="S118" s="1">
        <v>505</v>
      </c>
      <c r="T118" s="1">
        <v>43</v>
      </c>
      <c r="U118" s="1">
        <v>4</v>
      </c>
      <c r="V118" s="1">
        <v>12</v>
      </c>
      <c r="W118" s="1">
        <v>1</v>
      </c>
      <c r="X118" s="1">
        <f t="shared" si="32"/>
        <v>17</v>
      </c>
      <c r="Y118" s="1">
        <f t="shared" si="33"/>
        <v>14</v>
      </c>
      <c r="Z118" s="1">
        <f t="shared" si="34"/>
        <v>0.32558139534883723</v>
      </c>
      <c r="AA118" s="1">
        <f t="shared" si="51"/>
        <v>135</v>
      </c>
      <c r="AB118" s="1">
        <v>370</v>
      </c>
      <c r="AC118" s="1">
        <v>34</v>
      </c>
      <c r="AD118" s="1">
        <v>0</v>
      </c>
      <c r="AE118" s="1">
        <v>3</v>
      </c>
      <c r="AF118" s="1">
        <v>0</v>
      </c>
      <c r="AG118" s="1">
        <f t="shared" si="36"/>
        <v>3</v>
      </c>
      <c r="AH118" s="1">
        <f t="shared" si="37"/>
        <v>2</v>
      </c>
      <c r="AI118" s="1">
        <f t="shared" si="38"/>
        <v>5.8823529411764705E-2</v>
      </c>
      <c r="AJ118" s="1">
        <f t="shared" si="39"/>
        <v>125</v>
      </c>
      <c r="AK118" s="1">
        <v>245</v>
      </c>
      <c r="AL118" s="1">
        <v>20</v>
      </c>
      <c r="AM118" s="1">
        <v>1</v>
      </c>
      <c r="AN118" s="1">
        <v>0</v>
      </c>
      <c r="AO118" s="1">
        <v>0</v>
      </c>
      <c r="AP118" s="1">
        <f t="shared" si="40"/>
        <v>1</v>
      </c>
      <c r="AQ118" s="1">
        <v>0</v>
      </c>
      <c r="AR118" s="1">
        <f t="shared" si="41"/>
        <v>0</v>
      </c>
      <c r="AS118" s="1">
        <f t="shared" si="42"/>
        <v>120</v>
      </c>
      <c r="AT118" s="1">
        <f t="shared" si="52"/>
        <v>88</v>
      </c>
      <c r="AU118" s="1">
        <f t="shared" si="53"/>
        <v>5</v>
      </c>
      <c r="AV118" s="1">
        <v>32</v>
      </c>
      <c r="AW118" s="1">
        <v>120</v>
      </c>
      <c r="AX118" s="1">
        <v>125</v>
      </c>
      <c r="AY118" s="1">
        <v>14</v>
      </c>
      <c r="AZ118" s="1">
        <v>1</v>
      </c>
      <c r="BA118" s="1">
        <v>0</v>
      </c>
      <c r="BB118" s="1">
        <v>1</v>
      </c>
      <c r="BC118" s="1">
        <f t="shared" si="54"/>
        <v>2</v>
      </c>
      <c r="BD118" s="1">
        <f t="shared" si="45"/>
        <v>0.14285714285714285</v>
      </c>
    </row>
    <row r="119" spans="1:56" ht="17.100000000000001" customHeight="1" x14ac:dyDescent="0.25">
      <c r="A119" s="1" t="s">
        <v>327</v>
      </c>
      <c r="B119" s="1">
        <v>126</v>
      </c>
      <c r="C119" s="1" t="s">
        <v>96</v>
      </c>
      <c r="D119" s="1" t="s">
        <v>325</v>
      </c>
      <c r="E119" s="1" t="s">
        <v>37</v>
      </c>
      <c r="F119" s="1" t="s">
        <v>31</v>
      </c>
      <c r="G119" s="1">
        <v>2</v>
      </c>
      <c r="H119" s="1">
        <v>12</v>
      </c>
      <c r="I119" s="1">
        <v>3</v>
      </c>
      <c r="J119" s="1">
        <v>650</v>
      </c>
      <c r="K119" s="1">
        <v>55</v>
      </c>
      <c r="L119" s="1">
        <v>2</v>
      </c>
      <c r="M119" s="1">
        <v>10</v>
      </c>
      <c r="N119" s="1">
        <v>0</v>
      </c>
      <c r="O119" s="1">
        <f t="shared" si="29"/>
        <v>12</v>
      </c>
      <c r="P119" s="1">
        <f t="shared" si="57"/>
        <v>-1</v>
      </c>
      <c r="Q119" s="1">
        <f t="shared" si="30"/>
        <v>-1.8181818181818181E-2</v>
      </c>
      <c r="R119" s="1">
        <f t="shared" si="50"/>
        <v>-5</v>
      </c>
      <c r="S119" s="1">
        <v>655</v>
      </c>
      <c r="T119" s="1">
        <v>47</v>
      </c>
      <c r="U119" s="1">
        <v>2</v>
      </c>
      <c r="V119" s="1">
        <v>11</v>
      </c>
      <c r="W119" s="1">
        <v>0</v>
      </c>
      <c r="X119" s="1">
        <f t="shared" si="32"/>
        <v>13</v>
      </c>
      <c r="Y119" s="1">
        <f t="shared" si="33"/>
        <v>8</v>
      </c>
      <c r="Z119" s="1">
        <f t="shared" si="34"/>
        <v>0.1702127659574468</v>
      </c>
      <c r="AA119" s="1">
        <f t="shared" si="51"/>
        <v>105</v>
      </c>
      <c r="AB119" s="1">
        <v>550</v>
      </c>
      <c r="AC119" s="1">
        <v>39</v>
      </c>
      <c r="AD119" s="1">
        <v>1</v>
      </c>
      <c r="AE119" s="1">
        <v>4</v>
      </c>
      <c r="AF119" s="1">
        <v>0</v>
      </c>
      <c r="AG119" s="1">
        <f t="shared" si="36"/>
        <v>5</v>
      </c>
      <c r="AH119" s="1">
        <f t="shared" si="37"/>
        <v>3</v>
      </c>
      <c r="AI119" s="1">
        <f t="shared" si="38"/>
        <v>7.6923076923076927E-2</v>
      </c>
      <c r="AJ119" s="1">
        <f t="shared" si="39"/>
        <v>160</v>
      </c>
      <c r="AK119" s="1">
        <v>390</v>
      </c>
      <c r="AL119" s="1">
        <v>24</v>
      </c>
      <c r="AM119" s="1">
        <v>2</v>
      </c>
      <c r="AN119" s="1">
        <v>0</v>
      </c>
      <c r="AO119" s="1">
        <v>0</v>
      </c>
      <c r="AP119" s="1">
        <f t="shared" si="40"/>
        <v>2</v>
      </c>
      <c r="AQ119" s="1">
        <f>AP119-BC119</f>
        <v>0</v>
      </c>
      <c r="AR119" s="1">
        <f t="shared" si="41"/>
        <v>0</v>
      </c>
      <c r="AS119" s="1">
        <f t="shared" si="42"/>
        <v>200</v>
      </c>
      <c r="AT119" s="1">
        <f t="shared" si="52"/>
        <v>89</v>
      </c>
      <c r="AU119" s="1">
        <f t="shared" si="53"/>
        <v>31</v>
      </c>
      <c r="AV119" s="1">
        <v>70</v>
      </c>
      <c r="AW119" s="1">
        <v>159</v>
      </c>
      <c r="AX119" s="1">
        <v>190</v>
      </c>
      <c r="AY119" s="1">
        <v>18</v>
      </c>
      <c r="AZ119" s="1">
        <v>0</v>
      </c>
      <c r="BA119" s="1">
        <v>0</v>
      </c>
      <c r="BB119" s="1">
        <v>2</v>
      </c>
      <c r="BC119" s="1">
        <f t="shared" si="54"/>
        <v>2</v>
      </c>
      <c r="BD119" s="1">
        <f t="shared" si="45"/>
        <v>0.1111111111111111</v>
      </c>
    </row>
    <row r="120" spans="1:56" x14ac:dyDescent="0.25">
      <c r="A120" s="1" t="s">
        <v>327</v>
      </c>
      <c r="B120" s="1">
        <v>126</v>
      </c>
      <c r="C120" s="1" t="s">
        <v>97</v>
      </c>
      <c r="D120" s="1" t="s">
        <v>325</v>
      </c>
      <c r="E120" s="1" t="s">
        <v>37</v>
      </c>
      <c r="F120" s="1" t="s">
        <v>31</v>
      </c>
      <c r="G120" s="1">
        <v>2</v>
      </c>
      <c r="H120" s="1">
        <v>12</v>
      </c>
      <c r="I120" s="1">
        <v>3</v>
      </c>
      <c r="J120" s="1">
        <v>650</v>
      </c>
      <c r="K120" s="1">
        <v>55</v>
      </c>
      <c r="L120" s="1">
        <v>2</v>
      </c>
      <c r="M120" s="1">
        <v>15</v>
      </c>
      <c r="N120" s="1">
        <v>0</v>
      </c>
      <c r="O120" s="1">
        <f t="shared" si="29"/>
        <v>17</v>
      </c>
      <c r="P120" s="1">
        <f t="shared" si="57"/>
        <v>6</v>
      </c>
      <c r="Q120" s="1">
        <f t="shared" si="30"/>
        <v>0.10909090909090909</v>
      </c>
      <c r="R120" s="1">
        <f t="shared" si="50"/>
        <v>45</v>
      </c>
      <c r="S120" s="1">
        <v>605</v>
      </c>
      <c r="T120" s="1">
        <v>42</v>
      </c>
      <c r="U120" s="1">
        <v>3</v>
      </c>
      <c r="V120" s="1">
        <v>8</v>
      </c>
      <c r="W120" s="1">
        <v>0</v>
      </c>
      <c r="X120" s="1">
        <f t="shared" si="32"/>
        <v>11</v>
      </c>
      <c r="Y120" s="1">
        <f t="shared" si="33"/>
        <v>4</v>
      </c>
      <c r="Z120" s="1">
        <f t="shared" si="34"/>
        <v>9.5238095238095233E-2</v>
      </c>
      <c r="AA120" s="1">
        <f t="shared" si="51"/>
        <v>100</v>
      </c>
      <c r="AB120" s="1">
        <v>505</v>
      </c>
      <c r="AC120" s="1">
        <v>35</v>
      </c>
      <c r="AD120" s="1">
        <v>3</v>
      </c>
      <c r="AE120" s="1">
        <v>4</v>
      </c>
      <c r="AF120" s="1">
        <v>0</v>
      </c>
      <c r="AG120" s="1">
        <f t="shared" si="36"/>
        <v>7</v>
      </c>
      <c r="AH120" s="1">
        <f t="shared" si="37"/>
        <v>5</v>
      </c>
      <c r="AI120" s="1">
        <f t="shared" si="38"/>
        <v>0.14285714285714285</v>
      </c>
      <c r="AJ120" s="1">
        <f t="shared" si="39"/>
        <v>135</v>
      </c>
      <c r="AK120" s="1">
        <v>370</v>
      </c>
      <c r="AL120" s="1">
        <v>9</v>
      </c>
      <c r="AM120" s="1">
        <v>2</v>
      </c>
      <c r="AN120" s="1">
        <v>0</v>
      </c>
      <c r="AO120" s="1">
        <v>0</v>
      </c>
      <c r="AP120" s="1">
        <f t="shared" si="40"/>
        <v>2</v>
      </c>
      <c r="AQ120" s="1">
        <f>AP120-BC120</f>
        <v>1</v>
      </c>
      <c r="AR120" s="1">
        <f t="shared" si="41"/>
        <v>0.1111111111111111</v>
      </c>
      <c r="AS120" s="1">
        <f t="shared" si="42"/>
        <v>208</v>
      </c>
      <c r="AT120" s="1">
        <f t="shared" si="52"/>
        <v>69</v>
      </c>
      <c r="AU120" s="1">
        <f t="shared" si="53"/>
        <v>32</v>
      </c>
      <c r="AV120" s="1">
        <v>61</v>
      </c>
      <c r="AW120" s="1">
        <v>130</v>
      </c>
      <c r="AX120" s="1">
        <v>162</v>
      </c>
      <c r="AY120" s="1">
        <v>17</v>
      </c>
      <c r="AZ120" s="1">
        <v>0</v>
      </c>
      <c r="BA120" s="1">
        <v>0</v>
      </c>
      <c r="BB120" s="1">
        <v>1</v>
      </c>
      <c r="BC120" s="1">
        <f t="shared" si="54"/>
        <v>1</v>
      </c>
      <c r="BD120" s="1">
        <f t="shared" si="45"/>
        <v>5.8823529411764705E-2</v>
      </c>
    </row>
    <row r="121" spans="1:56" x14ac:dyDescent="0.25">
      <c r="A121" s="1" t="s">
        <v>328</v>
      </c>
      <c r="B121" s="1">
        <v>151</v>
      </c>
      <c r="C121" s="1" t="s">
        <v>277</v>
      </c>
      <c r="D121" s="1" t="s">
        <v>325</v>
      </c>
      <c r="E121" s="1" t="s">
        <v>30</v>
      </c>
      <c r="F121" s="1" t="s">
        <v>31</v>
      </c>
      <c r="G121" s="1">
        <v>6</v>
      </c>
      <c r="H121" s="1">
        <v>12</v>
      </c>
      <c r="I121" s="1">
        <v>1</v>
      </c>
      <c r="J121" s="1">
        <v>350</v>
      </c>
      <c r="K121" s="1">
        <v>35</v>
      </c>
      <c r="L121" s="1">
        <v>5</v>
      </c>
      <c r="M121" s="1">
        <v>11</v>
      </c>
      <c r="N121" s="1">
        <v>4</v>
      </c>
      <c r="O121" s="1">
        <f t="shared" si="29"/>
        <v>20</v>
      </c>
      <c r="P121" s="1">
        <f t="shared" si="57"/>
        <v>1</v>
      </c>
      <c r="Q121" s="1">
        <f t="shared" si="30"/>
        <v>2.8571428571428571E-2</v>
      </c>
      <c r="R121" s="1">
        <f t="shared" si="50"/>
        <v>10</v>
      </c>
      <c r="S121" s="1">
        <v>340</v>
      </c>
      <c r="T121" s="1">
        <v>26</v>
      </c>
      <c r="U121" s="1">
        <v>2</v>
      </c>
      <c r="V121" s="1">
        <v>13</v>
      </c>
      <c r="W121" s="1">
        <v>4</v>
      </c>
      <c r="X121" s="1">
        <f t="shared" si="32"/>
        <v>19</v>
      </c>
      <c r="Y121" s="1">
        <f t="shared" si="33"/>
        <v>7</v>
      </c>
      <c r="Z121" s="1">
        <f t="shared" si="34"/>
        <v>0.26923076923076922</v>
      </c>
      <c r="AA121" s="1">
        <f t="shared" si="51"/>
        <v>60</v>
      </c>
      <c r="AB121" s="1">
        <v>280</v>
      </c>
      <c r="AC121" s="1">
        <v>23</v>
      </c>
      <c r="AD121" s="1">
        <v>2</v>
      </c>
      <c r="AE121" s="1">
        <v>7</v>
      </c>
      <c r="AF121" s="1">
        <v>3</v>
      </c>
      <c r="AG121" s="1">
        <f t="shared" si="36"/>
        <v>12</v>
      </c>
      <c r="AH121" s="1">
        <f t="shared" si="37"/>
        <v>8</v>
      </c>
      <c r="AI121" s="1">
        <f t="shared" si="38"/>
        <v>0.34782608695652173</v>
      </c>
      <c r="AJ121" s="1">
        <f t="shared" si="39"/>
        <v>70</v>
      </c>
      <c r="AK121" s="1">
        <v>210</v>
      </c>
      <c r="AL121" s="1">
        <v>16</v>
      </c>
      <c r="AM121" s="1">
        <v>2</v>
      </c>
      <c r="AN121" s="1">
        <v>2</v>
      </c>
      <c r="AO121" s="1">
        <v>0</v>
      </c>
      <c r="AP121" s="1">
        <f t="shared" si="40"/>
        <v>4</v>
      </c>
      <c r="AQ121" s="1">
        <f>AP121-BC121</f>
        <v>3</v>
      </c>
      <c r="AR121" s="1">
        <f t="shared" si="41"/>
        <v>0.1875</v>
      </c>
      <c r="AS121" s="1">
        <f t="shared" si="42"/>
        <v>68</v>
      </c>
      <c r="AT121" s="1">
        <f t="shared" si="52"/>
        <v>105</v>
      </c>
      <c r="AU121" s="1">
        <f t="shared" si="53"/>
        <v>17</v>
      </c>
      <c r="AV121" s="1">
        <v>20</v>
      </c>
      <c r="AW121" s="1">
        <v>125</v>
      </c>
      <c r="AX121" s="1">
        <v>142</v>
      </c>
      <c r="AY121" s="1">
        <v>13</v>
      </c>
      <c r="AZ121" s="1">
        <v>0</v>
      </c>
      <c r="BA121" s="1">
        <v>0</v>
      </c>
      <c r="BB121" s="1">
        <v>1</v>
      </c>
      <c r="BC121" s="1">
        <f t="shared" si="54"/>
        <v>1</v>
      </c>
      <c r="BD121" s="1">
        <f t="shared" si="45"/>
        <v>7.6923076923076927E-2</v>
      </c>
    </row>
    <row r="122" spans="1:56" x14ac:dyDescent="0.25">
      <c r="A122" s="1" t="s">
        <v>328</v>
      </c>
      <c r="B122" s="1">
        <v>151</v>
      </c>
      <c r="C122" s="1" t="s">
        <v>278</v>
      </c>
      <c r="D122" s="1" t="s">
        <v>325</v>
      </c>
      <c r="E122" s="1" t="s">
        <v>30</v>
      </c>
      <c r="F122" s="1" t="s">
        <v>34</v>
      </c>
      <c r="G122" s="1">
        <v>6</v>
      </c>
      <c r="H122" s="1">
        <v>12</v>
      </c>
      <c r="I122" s="1">
        <v>1</v>
      </c>
      <c r="J122" s="1">
        <v>350</v>
      </c>
      <c r="K122" s="1">
        <v>29</v>
      </c>
      <c r="L122" s="1">
        <v>2</v>
      </c>
      <c r="M122" s="1">
        <v>13</v>
      </c>
      <c r="N122" s="1">
        <v>7</v>
      </c>
      <c r="O122" s="1">
        <f t="shared" si="29"/>
        <v>22</v>
      </c>
      <c r="P122" s="1">
        <f t="shared" si="57"/>
        <v>4</v>
      </c>
      <c r="Q122" s="1">
        <f t="shared" si="30"/>
        <v>0.13793103448275862</v>
      </c>
      <c r="R122" s="1">
        <f t="shared" si="50"/>
        <v>30</v>
      </c>
      <c r="S122" s="1">
        <v>320</v>
      </c>
      <c r="T122" s="1">
        <v>26</v>
      </c>
      <c r="U122" s="1">
        <v>4</v>
      </c>
      <c r="V122" s="1">
        <v>12</v>
      </c>
      <c r="W122" s="1">
        <v>2</v>
      </c>
      <c r="X122" s="1">
        <f t="shared" si="32"/>
        <v>18</v>
      </c>
      <c r="Y122" s="1">
        <f t="shared" si="33"/>
        <v>9</v>
      </c>
      <c r="Z122" s="1">
        <f t="shared" si="34"/>
        <v>0.34615384615384615</v>
      </c>
      <c r="AA122" s="1">
        <f t="shared" si="51"/>
        <v>70</v>
      </c>
      <c r="AB122" s="1">
        <v>250</v>
      </c>
      <c r="AC122" s="1">
        <v>21</v>
      </c>
      <c r="AD122" s="1">
        <v>3</v>
      </c>
      <c r="AE122" s="1">
        <v>4</v>
      </c>
      <c r="AF122" s="1">
        <v>2</v>
      </c>
      <c r="AG122" s="1">
        <f t="shared" si="36"/>
        <v>9</v>
      </c>
      <c r="AH122" s="1">
        <f t="shared" si="37"/>
        <v>7</v>
      </c>
      <c r="AI122" s="1">
        <f t="shared" si="38"/>
        <v>0.33333333333333331</v>
      </c>
      <c r="AJ122" s="1">
        <f t="shared" si="39"/>
        <v>100</v>
      </c>
      <c r="AK122" s="1">
        <v>150</v>
      </c>
      <c r="AL122" s="1">
        <v>13</v>
      </c>
      <c r="AM122" s="1">
        <v>2</v>
      </c>
      <c r="AN122" s="1">
        <v>0</v>
      </c>
      <c r="AO122" s="1">
        <v>0</v>
      </c>
      <c r="AP122" s="1">
        <f t="shared" si="40"/>
        <v>2</v>
      </c>
      <c r="AQ122" s="1">
        <v>0</v>
      </c>
      <c r="AR122" s="1">
        <f t="shared" si="41"/>
        <v>0</v>
      </c>
      <c r="AS122" s="1">
        <f t="shared" si="42"/>
        <v>65</v>
      </c>
      <c r="AT122" s="1">
        <f t="shared" si="52"/>
        <v>45</v>
      </c>
      <c r="AU122" s="1">
        <f t="shared" si="53"/>
        <v>-1</v>
      </c>
      <c r="AV122" s="1">
        <v>41</v>
      </c>
      <c r="AW122" s="1">
        <v>86</v>
      </c>
      <c r="AX122" s="1">
        <v>85</v>
      </c>
      <c r="AY122" s="1">
        <v>11</v>
      </c>
      <c r="AZ122" s="1">
        <v>0</v>
      </c>
      <c r="BA122" s="1">
        <v>0</v>
      </c>
      <c r="BB122" s="1">
        <v>3</v>
      </c>
      <c r="BC122" s="1">
        <f t="shared" si="54"/>
        <v>3</v>
      </c>
      <c r="BD122" s="1">
        <f t="shared" si="45"/>
        <v>0.27272727272727271</v>
      </c>
    </row>
    <row r="123" spans="1:56" x14ac:dyDescent="0.25">
      <c r="A123" s="1" t="s">
        <v>328</v>
      </c>
      <c r="B123" s="1">
        <v>67</v>
      </c>
      <c r="C123" s="1" t="s">
        <v>187</v>
      </c>
      <c r="D123" s="1" t="s">
        <v>325</v>
      </c>
      <c r="E123" s="1" t="s">
        <v>37</v>
      </c>
      <c r="F123" s="1" t="s">
        <v>31</v>
      </c>
      <c r="G123" s="1">
        <v>4</v>
      </c>
      <c r="H123" s="1">
        <v>12</v>
      </c>
      <c r="I123" s="1">
        <v>3</v>
      </c>
      <c r="J123" s="1">
        <v>700</v>
      </c>
      <c r="K123" s="1">
        <v>78</v>
      </c>
      <c r="L123" s="1">
        <v>4</v>
      </c>
      <c r="M123" s="1">
        <v>37</v>
      </c>
      <c r="N123" s="1">
        <v>3</v>
      </c>
      <c r="O123" s="1">
        <f t="shared" si="29"/>
        <v>44</v>
      </c>
      <c r="P123" s="1">
        <f t="shared" si="57"/>
        <v>10</v>
      </c>
      <c r="Q123" s="1">
        <f t="shared" si="30"/>
        <v>0.12820512820512819</v>
      </c>
      <c r="R123" s="1">
        <f t="shared" si="50"/>
        <v>105</v>
      </c>
      <c r="S123" s="1">
        <v>595</v>
      </c>
      <c r="T123" s="1">
        <v>65</v>
      </c>
      <c r="U123" s="1">
        <v>4</v>
      </c>
      <c r="V123" s="1">
        <v>30</v>
      </c>
      <c r="W123" s="1">
        <v>0</v>
      </c>
      <c r="X123" s="1">
        <f t="shared" si="32"/>
        <v>34</v>
      </c>
      <c r="Y123" s="1">
        <f t="shared" si="33"/>
        <v>12</v>
      </c>
      <c r="Z123" s="1">
        <f t="shared" si="34"/>
        <v>0.18461538461538463</v>
      </c>
      <c r="AA123" s="1">
        <f t="shared" si="51"/>
        <v>90</v>
      </c>
      <c r="AB123" s="1">
        <v>505</v>
      </c>
      <c r="AC123" s="1">
        <v>51</v>
      </c>
      <c r="AD123" s="1">
        <v>1</v>
      </c>
      <c r="AE123" s="1">
        <v>20</v>
      </c>
      <c r="AF123" s="1">
        <v>1</v>
      </c>
      <c r="AG123" s="1">
        <f t="shared" si="36"/>
        <v>22</v>
      </c>
      <c r="AH123" s="1">
        <f t="shared" si="37"/>
        <v>12</v>
      </c>
      <c r="AI123" s="1">
        <f t="shared" si="38"/>
        <v>0.23529411764705882</v>
      </c>
      <c r="AJ123" s="1">
        <f t="shared" si="39"/>
        <v>125</v>
      </c>
      <c r="AK123" s="1">
        <v>380</v>
      </c>
      <c r="AL123" s="1">
        <v>35</v>
      </c>
      <c r="AM123" s="1">
        <v>3</v>
      </c>
      <c r="AN123" s="1">
        <v>7</v>
      </c>
      <c r="AO123" s="1">
        <v>0</v>
      </c>
      <c r="AP123" s="1">
        <f t="shared" si="40"/>
        <v>10</v>
      </c>
      <c r="AQ123" s="1">
        <f>AP123-BC123</f>
        <v>6</v>
      </c>
      <c r="AR123" s="1">
        <f t="shared" si="41"/>
        <v>0.17142857142857143</v>
      </c>
      <c r="AS123" s="1">
        <f t="shared" si="42"/>
        <v>116</v>
      </c>
      <c r="AT123" s="1">
        <f t="shared" si="52"/>
        <v>184</v>
      </c>
      <c r="AU123" s="1">
        <f t="shared" si="53"/>
        <v>39</v>
      </c>
      <c r="AV123" s="1">
        <v>41</v>
      </c>
      <c r="AW123" s="1">
        <v>225</v>
      </c>
      <c r="AX123" s="1">
        <v>264</v>
      </c>
      <c r="AY123" s="1">
        <v>19</v>
      </c>
      <c r="AZ123" s="1">
        <v>1</v>
      </c>
      <c r="BA123" s="1">
        <v>0</v>
      </c>
      <c r="BB123" s="1">
        <v>3</v>
      </c>
      <c r="BC123" s="1">
        <f t="shared" si="54"/>
        <v>4</v>
      </c>
      <c r="BD123" s="1">
        <f t="shared" si="45"/>
        <v>0.21052631578947367</v>
      </c>
    </row>
    <row r="124" spans="1:56" x14ac:dyDescent="0.25">
      <c r="A124" s="1" t="s">
        <v>328</v>
      </c>
      <c r="B124" s="1">
        <v>67</v>
      </c>
      <c r="C124" s="1" t="s">
        <v>188</v>
      </c>
      <c r="D124" s="1" t="s">
        <v>325</v>
      </c>
      <c r="E124" s="1" t="s">
        <v>37</v>
      </c>
      <c r="F124" s="1" t="s">
        <v>34</v>
      </c>
      <c r="G124" s="1">
        <v>4</v>
      </c>
      <c r="H124" s="1">
        <v>12</v>
      </c>
      <c r="I124" s="1">
        <v>3</v>
      </c>
      <c r="J124" s="1">
        <v>650</v>
      </c>
      <c r="K124" s="1">
        <v>62</v>
      </c>
      <c r="L124" s="1">
        <v>16</v>
      </c>
      <c r="M124" s="1">
        <v>24</v>
      </c>
      <c r="N124" s="1">
        <v>0</v>
      </c>
      <c r="O124" s="1">
        <f t="shared" si="29"/>
        <v>40</v>
      </c>
      <c r="P124" s="1">
        <f t="shared" si="57"/>
        <v>1</v>
      </c>
      <c r="Q124" s="1">
        <f t="shared" si="30"/>
        <v>1.6129032258064516E-2</v>
      </c>
      <c r="R124" s="1">
        <f t="shared" si="50"/>
        <v>55</v>
      </c>
      <c r="S124" s="1">
        <v>595</v>
      </c>
      <c r="T124" s="1">
        <v>50</v>
      </c>
      <c r="U124" s="1">
        <v>9</v>
      </c>
      <c r="V124" s="1">
        <v>30</v>
      </c>
      <c r="W124" s="1">
        <v>0</v>
      </c>
      <c r="X124" s="1">
        <f t="shared" si="32"/>
        <v>39</v>
      </c>
      <c r="Y124" s="1">
        <f t="shared" si="33"/>
        <v>20</v>
      </c>
      <c r="Z124" s="1">
        <f t="shared" si="34"/>
        <v>0.4</v>
      </c>
      <c r="AA124" s="1">
        <f t="shared" si="51"/>
        <v>85</v>
      </c>
      <c r="AB124" s="1">
        <v>510</v>
      </c>
      <c r="AC124" s="1">
        <v>46</v>
      </c>
      <c r="AD124" s="1">
        <v>8</v>
      </c>
      <c r="AE124" s="1">
        <v>10</v>
      </c>
      <c r="AF124" s="1">
        <v>1</v>
      </c>
      <c r="AG124" s="1">
        <f t="shared" si="36"/>
        <v>19</v>
      </c>
      <c r="AH124" s="1">
        <f t="shared" si="37"/>
        <v>2</v>
      </c>
      <c r="AI124" s="1">
        <f t="shared" si="38"/>
        <v>4.3478260869565216E-2</v>
      </c>
      <c r="AJ124" s="1">
        <f t="shared" si="39"/>
        <v>115</v>
      </c>
      <c r="AK124" s="1">
        <v>395</v>
      </c>
      <c r="AL124" s="1">
        <v>29</v>
      </c>
      <c r="AM124" s="1">
        <v>10</v>
      </c>
      <c r="AN124" s="1">
        <v>7</v>
      </c>
      <c r="AO124" s="1">
        <v>0</v>
      </c>
      <c r="AP124" s="1">
        <f t="shared" si="40"/>
        <v>17</v>
      </c>
      <c r="AQ124" s="1">
        <f>AP124-BC124</f>
        <v>9</v>
      </c>
      <c r="AR124" s="1">
        <f t="shared" si="41"/>
        <v>0.31034482758620691</v>
      </c>
      <c r="AS124" s="1">
        <f t="shared" si="42"/>
        <v>139</v>
      </c>
      <c r="AT124" s="1">
        <f t="shared" si="52"/>
        <v>182</v>
      </c>
      <c r="AU124" s="1">
        <f t="shared" si="53"/>
        <v>30</v>
      </c>
      <c r="AV124" s="1">
        <v>44</v>
      </c>
      <c r="AW124" s="1">
        <v>226</v>
      </c>
      <c r="AX124" s="1">
        <v>256</v>
      </c>
      <c r="AY124" s="1">
        <v>20</v>
      </c>
      <c r="AZ124" s="1">
        <v>6</v>
      </c>
      <c r="BA124" s="1">
        <v>1</v>
      </c>
      <c r="BB124" s="1">
        <v>1</v>
      </c>
      <c r="BC124" s="1">
        <f t="shared" si="54"/>
        <v>8</v>
      </c>
      <c r="BD124" s="1">
        <f t="shared" si="45"/>
        <v>0.4</v>
      </c>
    </row>
    <row r="125" spans="1:56" x14ac:dyDescent="0.25">
      <c r="A125" s="1" t="s">
        <v>328</v>
      </c>
      <c r="B125" s="1">
        <v>84</v>
      </c>
      <c r="C125" s="1" t="s">
        <v>236</v>
      </c>
      <c r="D125" s="1" t="s">
        <v>324</v>
      </c>
      <c r="E125" s="1" t="s">
        <v>30</v>
      </c>
      <c r="F125" s="1" t="s">
        <v>31</v>
      </c>
      <c r="G125" s="1">
        <v>5</v>
      </c>
      <c r="H125" s="1">
        <v>12</v>
      </c>
      <c r="I125" s="1">
        <v>0</v>
      </c>
      <c r="J125" s="1">
        <v>650</v>
      </c>
      <c r="K125" s="1">
        <v>54</v>
      </c>
      <c r="L125" s="1">
        <v>2</v>
      </c>
      <c r="M125" s="1">
        <v>25</v>
      </c>
      <c r="N125" s="1">
        <v>6</v>
      </c>
      <c r="O125" s="1">
        <f t="shared" si="29"/>
        <v>33</v>
      </c>
      <c r="P125" s="1">
        <f t="shared" si="57"/>
        <v>1</v>
      </c>
      <c r="Q125" s="1">
        <f t="shared" si="30"/>
        <v>1.8518518518518517E-2</v>
      </c>
      <c r="R125" s="1">
        <f t="shared" si="50"/>
        <v>95</v>
      </c>
      <c r="S125" s="1">
        <v>555</v>
      </c>
      <c r="T125" s="1">
        <v>48</v>
      </c>
      <c r="U125" s="1">
        <v>2</v>
      </c>
      <c r="V125" s="1">
        <v>26</v>
      </c>
      <c r="W125" s="1">
        <v>4</v>
      </c>
      <c r="X125" s="1">
        <f t="shared" si="32"/>
        <v>32</v>
      </c>
      <c r="Y125" s="1">
        <f t="shared" si="33"/>
        <v>21</v>
      </c>
      <c r="Z125" s="1">
        <f t="shared" si="34"/>
        <v>0.4375</v>
      </c>
      <c r="AA125" s="1">
        <f t="shared" si="51"/>
        <v>55</v>
      </c>
      <c r="AB125" s="1">
        <v>500</v>
      </c>
      <c r="AC125" s="1">
        <v>38</v>
      </c>
      <c r="AD125" s="1">
        <v>2</v>
      </c>
      <c r="AE125" s="1">
        <v>8</v>
      </c>
      <c r="AF125" s="1">
        <v>1</v>
      </c>
      <c r="AG125" s="1">
        <f t="shared" si="36"/>
        <v>11</v>
      </c>
      <c r="AH125" s="1">
        <f t="shared" si="37"/>
        <v>2</v>
      </c>
      <c r="AI125" s="1">
        <f t="shared" si="38"/>
        <v>5.2631578947368418E-2</v>
      </c>
      <c r="AJ125" s="1">
        <f t="shared" si="39"/>
        <v>85</v>
      </c>
      <c r="AK125" s="1">
        <v>415</v>
      </c>
      <c r="AL125" s="1">
        <v>25</v>
      </c>
      <c r="AM125" s="1">
        <v>3</v>
      </c>
      <c r="AN125" s="1">
        <v>6</v>
      </c>
      <c r="AO125" s="1">
        <v>0</v>
      </c>
      <c r="AP125" s="1">
        <f t="shared" si="40"/>
        <v>9</v>
      </c>
      <c r="AQ125" s="1">
        <f>AP125-BC125</f>
        <v>8</v>
      </c>
      <c r="AR125" s="1">
        <f t="shared" si="41"/>
        <v>0.32</v>
      </c>
      <c r="AS125" s="1">
        <f t="shared" si="42"/>
        <v>235</v>
      </c>
      <c r="AT125" s="1">
        <f t="shared" si="52"/>
        <v>129</v>
      </c>
      <c r="AU125" s="1">
        <f t="shared" si="53"/>
        <v>16</v>
      </c>
      <c r="AV125" s="1">
        <v>35</v>
      </c>
      <c r="AW125" s="1">
        <v>164</v>
      </c>
      <c r="AX125" s="1">
        <v>180</v>
      </c>
      <c r="AY125" s="1">
        <v>16</v>
      </c>
      <c r="AZ125" s="1">
        <v>0</v>
      </c>
      <c r="BA125" s="1">
        <v>1</v>
      </c>
      <c r="BB125" s="1">
        <v>0</v>
      </c>
      <c r="BC125" s="1">
        <f t="shared" si="54"/>
        <v>1</v>
      </c>
      <c r="BD125" s="1">
        <f t="shared" si="45"/>
        <v>6.25E-2</v>
      </c>
    </row>
    <row r="126" spans="1:56" x14ac:dyDescent="0.25">
      <c r="A126" s="1" t="s">
        <v>327</v>
      </c>
      <c r="B126" s="1">
        <v>98</v>
      </c>
      <c r="C126" s="1" t="s">
        <v>57</v>
      </c>
      <c r="D126" s="1" t="s">
        <v>325</v>
      </c>
      <c r="E126" s="1" t="s">
        <v>37</v>
      </c>
      <c r="F126" s="1" t="s">
        <v>31</v>
      </c>
      <c r="G126" s="1">
        <v>1</v>
      </c>
      <c r="H126" s="1">
        <v>12</v>
      </c>
      <c r="I126" s="1">
        <v>3</v>
      </c>
      <c r="J126" s="1">
        <v>600</v>
      </c>
      <c r="K126" s="1">
        <v>44</v>
      </c>
      <c r="L126" s="1">
        <v>2</v>
      </c>
      <c r="M126" s="1">
        <v>14</v>
      </c>
      <c r="N126" s="1">
        <v>2</v>
      </c>
      <c r="O126" s="1">
        <f t="shared" si="29"/>
        <v>18</v>
      </c>
      <c r="P126" s="1">
        <f t="shared" si="57"/>
        <v>7</v>
      </c>
      <c r="Q126" s="1">
        <f t="shared" si="30"/>
        <v>0.15909090909090909</v>
      </c>
      <c r="R126" s="1">
        <f t="shared" si="50"/>
        <v>55</v>
      </c>
      <c r="S126" s="1">
        <v>545</v>
      </c>
      <c r="T126" s="1">
        <v>37</v>
      </c>
      <c r="U126" s="1">
        <v>1</v>
      </c>
      <c r="V126" s="1">
        <v>10</v>
      </c>
      <c r="W126" s="1">
        <v>0</v>
      </c>
      <c r="X126" s="1">
        <f t="shared" si="32"/>
        <v>11</v>
      </c>
      <c r="Y126" s="1">
        <f t="shared" si="33"/>
        <v>7</v>
      </c>
      <c r="Z126" s="1">
        <f t="shared" si="34"/>
        <v>0.1891891891891892</v>
      </c>
      <c r="AA126" s="1">
        <f t="shared" si="51"/>
        <v>90</v>
      </c>
      <c r="AB126" s="1">
        <v>455</v>
      </c>
      <c r="AC126" s="1">
        <v>28</v>
      </c>
      <c r="AD126" s="1">
        <v>1</v>
      </c>
      <c r="AE126" s="1">
        <v>3</v>
      </c>
      <c r="AF126" s="1">
        <v>0</v>
      </c>
      <c r="AG126" s="1">
        <f t="shared" si="36"/>
        <v>4</v>
      </c>
      <c r="AH126" s="1">
        <f t="shared" si="37"/>
        <v>4</v>
      </c>
      <c r="AI126" s="1">
        <f t="shared" si="38"/>
        <v>0.14285714285714285</v>
      </c>
      <c r="AJ126" s="1">
        <f t="shared" si="39"/>
        <v>105</v>
      </c>
      <c r="AK126" s="1">
        <v>350</v>
      </c>
      <c r="AL126" s="1">
        <v>17</v>
      </c>
      <c r="AM126" s="1">
        <v>0</v>
      </c>
      <c r="AN126" s="1">
        <v>0</v>
      </c>
      <c r="AO126" s="1">
        <v>0</v>
      </c>
      <c r="AP126" s="1">
        <f t="shared" si="40"/>
        <v>0</v>
      </c>
      <c r="AQ126" s="1">
        <f>AP126-BC126</f>
        <v>0</v>
      </c>
      <c r="AR126" s="1">
        <f t="shared" si="41"/>
        <v>0</v>
      </c>
      <c r="AS126" s="1">
        <f t="shared" si="42"/>
        <v>200</v>
      </c>
      <c r="AT126" s="1">
        <f t="shared" si="52"/>
        <v>117</v>
      </c>
      <c r="AU126" s="1">
        <f t="shared" si="53"/>
        <v>-2</v>
      </c>
      <c r="AV126" s="1">
        <v>35</v>
      </c>
      <c r="AW126" s="1">
        <v>152</v>
      </c>
      <c r="AX126" s="1">
        <v>150</v>
      </c>
      <c r="AY126" s="1">
        <v>10</v>
      </c>
      <c r="AZ126" s="1">
        <v>0</v>
      </c>
      <c r="BA126" s="1">
        <v>0</v>
      </c>
      <c r="BB126" s="1">
        <v>0</v>
      </c>
      <c r="BC126" s="1">
        <f t="shared" si="54"/>
        <v>0</v>
      </c>
      <c r="BD126" s="1">
        <f t="shared" si="45"/>
        <v>0</v>
      </c>
    </row>
    <row r="127" spans="1:56" x14ac:dyDescent="0.25">
      <c r="A127" s="1" t="s">
        <v>327</v>
      </c>
      <c r="B127" s="1">
        <v>98</v>
      </c>
      <c r="C127" s="1" t="s">
        <v>58</v>
      </c>
      <c r="D127" s="1" t="s">
        <v>325</v>
      </c>
      <c r="E127" s="1" t="s">
        <v>37</v>
      </c>
      <c r="F127" s="1" t="s">
        <v>31</v>
      </c>
      <c r="G127" s="1">
        <v>1</v>
      </c>
      <c r="H127" s="1">
        <v>12</v>
      </c>
      <c r="I127" s="1">
        <v>3</v>
      </c>
      <c r="J127" s="1">
        <v>500</v>
      </c>
      <c r="K127" s="1">
        <v>43</v>
      </c>
      <c r="L127" s="1">
        <v>2</v>
      </c>
      <c r="M127" s="1">
        <v>14</v>
      </c>
      <c r="N127" s="1">
        <v>0</v>
      </c>
      <c r="O127" s="1">
        <f t="shared" si="29"/>
        <v>16</v>
      </c>
      <c r="P127" s="1">
        <v>-1</v>
      </c>
      <c r="Q127" s="1">
        <f t="shared" si="30"/>
        <v>-2.3255813953488372E-2</v>
      </c>
      <c r="R127" s="1">
        <f t="shared" si="50"/>
        <v>25</v>
      </c>
      <c r="S127" s="1">
        <v>475</v>
      </c>
      <c r="T127" s="1">
        <v>38</v>
      </c>
      <c r="U127" s="1">
        <v>2</v>
      </c>
      <c r="V127" s="1">
        <v>17</v>
      </c>
      <c r="W127" s="1">
        <v>0</v>
      </c>
      <c r="X127" s="1">
        <f t="shared" si="32"/>
        <v>19</v>
      </c>
      <c r="Y127" s="1">
        <f t="shared" si="33"/>
        <v>10</v>
      </c>
      <c r="Z127" s="1">
        <f t="shared" si="34"/>
        <v>0.26315789473684209</v>
      </c>
      <c r="AA127" s="1">
        <f t="shared" si="51"/>
        <v>55</v>
      </c>
      <c r="AB127" s="1">
        <v>420</v>
      </c>
      <c r="AC127" s="1">
        <v>30</v>
      </c>
      <c r="AD127" s="1">
        <v>3</v>
      </c>
      <c r="AE127" s="1">
        <v>6</v>
      </c>
      <c r="AF127" s="1">
        <v>0</v>
      </c>
      <c r="AG127" s="1">
        <f t="shared" si="36"/>
        <v>9</v>
      </c>
      <c r="AH127" s="1">
        <f t="shared" si="37"/>
        <v>8</v>
      </c>
      <c r="AI127" s="1">
        <f t="shared" si="38"/>
        <v>0.26666666666666666</v>
      </c>
      <c r="AJ127" s="1">
        <f t="shared" si="39"/>
        <v>85</v>
      </c>
      <c r="AK127" s="1">
        <v>335</v>
      </c>
      <c r="AL127" s="1">
        <v>22</v>
      </c>
      <c r="AM127" s="1">
        <v>1</v>
      </c>
      <c r="AN127" s="1">
        <v>0</v>
      </c>
      <c r="AO127" s="1">
        <v>0</v>
      </c>
      <c r="AP127" s="1">
        <f t="shared" si="40"/>
        <v>1</v>
      </c>
      <c r="AQ127" s="1">
        <v>0</v>
      </c>
      <c r="AR127" s="1">
        <f t="shared" si="41"/>
        <v>0</v>
      </c>
      <c r="AS127" s="1">
        <f t="shared" si="42"/>
        <v>150</v>
      </c>
      <c r="AT127" s="1">
        <f t="shared" si="52"/>
        <v>120</v>
      </c>
      <c r="AU127" s="1">
        <f t="shared" si="53"/>
        <v>25</v>
      </c>
      <c r="AV127" s="1">
        <v>40</v>
      </c>
      <c r="AW127" s="1">
        <v>160</v>
      </c>
      <c r="AX127" s="1">
        <v>185</v>
      </c>
      <c r="AY127" s="1">
        <v>17</v>
      </c>
      <c r="AZ127" s="1">
        <v>0</v>
      </c>
      <c r="BA127" s="1">
        <v>0</v>
      </c>
      <c r="BB127" s="1">
        <v>2</v>
      </c>
      <c r="BC127" s="1">
        <f t="shared" si="54"/>
        <v>2</v>
      </c>
      <c r="BD127" s="1">
        <f t="shared" si="45"/>
        <v>0.11764705882352941</v>
      </c>
    </row>
    <row r="128" spans="1:56" x14ac:dyDescent="0.25">
      <c r="A128" s="1" t="s">
        <v>328</v>
      </c>
      <c r="B128" s="1">
        <v>133</v>
      </c>
      <c r="C128" s="1" t="s">
        <v>279</v>
      </c>
      <c r="D128" s="1" t="s">
        <v>325</v>
      </c>
      <c r="E128" s="1" t="s">
        <v>37</v>
      </c>
      <c r="F128" s="1" t="s">
        <v>34</v>
      </c>
      <c r="G128" s="1">
        <v>6</v>
      </c>
      <c r="H128" s="1">
        <v>13</v>
      </c>
      <c r="I128" s="1">
        <v>3</v>
      </c>
      <c r="J128" s="1">
        <v>650</v>
      </c>
      <c r="K128" s="1">
        <v>60</v>
      </c>
      <c r="L128" s="1">
        <v>4</v>
      </c>
      <c r="M128" s="1">
        <v>19</v>
      </c>
      <c r="N128" s="1">
        <v>1</v>
      </c>
      <c r="O128" s="1">
        <f t="shared" si="29"/>
        <v>24</v>
      </c>
      <c r="P128" s="1">
        <f t="shared" ref="P128:P135" si="58">O128-X128</f>
        <v>4</v>
      </c>
      <c r="Q128" s="1">
        <f t="shared" si="30"/>
        <v>6.6666666666666666E-2</v>
      </c>
      <c r="R128" s="1">
        <f t="shared" si="50"/>
        <v>60</v>
      </c>
      <c r="S128" s="1">
        <v>590</v>
      </c>
      <c r="T128" s="1">
        <v>49</v>
      </c>
      <c r="U128" s="1">
        <v>4</v>
      </c>
      <c r="V128" s="1">
        <v>16</v>
      </c>
      <c r="W128" s="1">
        <v>0</v>
      </c>
      <c r="X128" s="1">
        <f t="shared" si="32"/>
        <v>20</v>
      </c>
      <c r="Y128" s="1">
        <f t="shared" si="33"/>
        <v>7</v>
      </c>
      <c r="Z128" s="1">
        <f t="shared" si="34"/>
        <v>0.14285714285714285</v>
      </c>
      <c r="AA128" s="1">
        <f t="shared" si="51"/>
        <v>100</v>
      </c>
      <c r="AB128" s="1">
        <v>490</v>
      </c>
      <c r="AC128" s="1">
        <v>43</v>
      </c>
      <c r="AD128" s="1">
        <v>4</v>
      </c>
      <c r="AE128" s="1">
        <v>9</v>
      </c>
      <c r="AF128" s="1">
        <v>0</v>
      </c>
      <c r="AG128" s="1">
        <f t="shared" si="36"/>
        <v>13</v>
      </c>
      <c r="AH128" s="1">
        <f t="shared" si="37"/>
        <v>9</v>
      </c>
      <c r="AI128" s="1">
        <f t="shared" si="38"/>
        <v>0.20930232558139536</v>
      </c>
      <c r="AJ128" s="1">
        <f t="shared" si="39"/>
        <v>135</v>
      </c>
      <c r="AK128" s="1">
        <v>355</v>
      </c>
      <c r="AL128" s="1">
        <v>30</v>
      </c>
      <c r="AM128" s="1">
        <v>3</v>
      </c>
      <c r="AN128" s="1">
        <v>1</v>
      </c>
      <c r="AO128" s="1">
        <v>0</v>
      </c>
      <c r="AP128" s="1">
        <f t="shared" si="40"/>
        <v>4</v>
      </c>
      <c r="AQ128" s="1">
        <f t="shared" ref="AQ128:AQ135" si="59">AP128-BC128</f>
        <v>4</v>
      </c>
      <c r="AR128" s="1">
        <f t="shared" si="41"/>
        <v>0.13333333333333333</v>
      </c>
      <c r="AS128" s="1">
        <f t="shared" si="42"/>
        <v>190</v>
      </c>
      <c r="AT128" s="1">
        <f t="shared" si="52"/>
        <v>102</v>
      </c>
      <c r="AU128" s="1">
        <f t="shared" si="53"/>
        <v>26</v>
      </c>
      <c r="AV128" s="1">
        <v>37</v>
      </c>
      <c r="AW128" s="1">
        <v>139</v>
      </c>
      <c r="AX128" s="1">
        <v>165</v>
      </c>
      <c r="AY128" s="1">
        <v>18</v>
      </c>
      <c r="AZ128" s="1">
        <v>0</v>
      </c>
      <c r="BA128" s="1">
        <v>0</v>
      </c>
      <c r="BB128" s="1">
        <v>0</v>
      </c>
      <c r="BC128" s="1">
        <f t="shared" si="54"/>
        <v>0</v>
      </c>
      <c r="BD128" s="1">
        <f t="shared" si="45"/>
        <v>0</v>
      </c>
    </row>
    <row r="129" spans="1:56" x14ac:dyDescent="0.25">
      <c r="A129" s="1" t="s">
        <v>328</v>
      </c>
      <c r="B129" s="1">
        <v>133</v>
      </c>
      <c r="C129" s="1" t="s">
        <v>280</v>
      </c>
      <c r="D129" s="1" t="s">
        <v>325</v>
      </c>
      <c r="E129" s="1" t="s">
        <v>37</v>
      </c>
      <c r="F129" s="1" t="s">
        <v>31</v>
      </c>
      <c r="G129" s="1">
        <v>6</v>
      </c>
      <c r="H129" s="1">
        <v>13</v>
      </c>
      <c r="I129" s="1">
        <v>3</v>
      </c>
      <c r="J129" s="1">
        <v>600</v>
      </c>
      <c r="K129" s="1">
        <v>55</v>
      </c>
      <c r="L129" s="1">
        <v>8</v>
      </c>
      <c r="M129" s="1">
        <v>24</v>
      </c>
      <c r="N129" s="1">
        <v>2</v>
      </c>
      <c r="O129" s="1">
        <f t="shared" si="29"/>
        <v>34</v>
      </c>
      <c r="P129" s="1">
        <f t="shared" si="58"/>
        <v>17</v>
      </c>
      <c r="Q129" s="1">
        <f t="shared" si="30"/>
        <v>0.30909090909090908</v>
      </c>
      <c r="R129" s="1">
        <f t="shared" si="50"/>
        <v>60</v>
      </c>
      <c r="S129" s="1">
        <v>540</v>
      </c>
      <c r="T129" s="1">
        <v>48</v>
      </c>
      <c r="U129" s="1">
        <v>3</v>
      </c>
      <c r="V129" s="1">
        <v>14</v>
      </c>
      <c r="W129" s="1">
        <v>0</v>
      </c>
      <c r="X129" s="1">
        <f t="shared" si="32"/>
        <v>17</v>
      </c>
      <c r="Y129" s="1">
        <f t="shared" si="33"/>
        <v>6</v>
      </c>
      <c r="Z129" s="1">
        <f t="shared" si="34"/>
        <v>0.125</v>
      </c>
      <c r="AA129" s="1">
        <f t="shared" si="51"/>
        <v>80</v>
      </c>
      <c r="AB129" s="1">
        <v>460</v>
      </c>
      <c r="AC129" s="1">
        <v>38</v>
      </c>
      <c r="AD129" s="1">
        <v>3</v>
      </c>
      <c r="AE129" s="1">
        <v>8</v>
      </c>
      <c r="AF129" s="1">
        <v>0</v>
      </c>
      <c r="AG129" s="1">
        <f t="shared" si="36"/>
        <v>11</v>
      </c>
      <c r="AH129" s="1">
        <f t="shared" si="37"/>
        <v>7</v>
      </c>
      <c r="AI129" s="1">
        <f t="shared" si="38"/>
        <v>0.18421052631578946</v>
      </c>
      <c r="AJ129" s="1">
        <f t="shared" si="39"/>
        <v>115</v>
      </c>
      <c r="AK129" s="1">
        <v>345</v>
      </c>
      <c r="AL129" s="1">
        <v>26</v>
      </c>
      <c r="AM129" s="1">
        <v>2</v>
      </c>
      <c r="AN129" s="1">
        <v>2</v>
      </c>
      <c r="AO129" s="1">
        <v>0</v>
      </c>
      <c r="AP129" s="1">
        <f t="shared" si="40"/>
        <v>4</v>
      </c>
      <c r="AQ129" s="1">
        <f t="shared" si="59"/>
        <v>1</v>
      </c>
      <c r="AR129" s="1">
        <f t="shared" si="41"/>
        <v>3.8461538461538464E-2</v>
      </c>
      <c r="AS129" s="1">
        <f t="shared" si="42"/>
        <v>143</v>
      </c>
      <c r="AT129" s="1">
        <f t="shared" si="52"/>
        <v>141</v>
      </c>
      <c r="AU129" s="1">
        <f t="shared" si="53"/>
        <v>32</v>
      </c>
      <c r="AV129" s="1">
        <v>29</v>
      </c>
      <c r="AW129" s="1">
        <v>170</v>
      </c>
      <c r="AX129" s="1">
        <v>202</v>
      </c>
      <c r="AY129" s="1">
        <v>16</v>
      </c>
      <c r="AZ129" s="1">
        <v>0</v>
      </c>
      <c r="BA129" s="1">
        <v>1</v>
      </c>
      <c r="BB129" s="1">
        <v>2</v>
      </c>
      <c r="BC129" s="1">
        <f t="shared" si="54"/>
        <v>3</v>
      </c>
      <c r="BD129" s="1">
        <f t="shared" si="45"/>
        <v>0.1875</v>
      </c>
    </row>
    <row r="130" spans="1:56" x14ac:dyDescent="0.25">
      <c r="A130" s="1" t="s">
        <v>328</v>
      </c>
      <c r="B130" s="1">
        <v>28</v>
      </c>
      <c r="C130" s="1" t="s">
        <v>189</v>
      </c>
      <c r="D130" s="1" t="s">
        <v>325</v>
      </c>
      <c r="E130" s="1" t="s">
        <v>37</v>
      </c>
      <c r="F130" s="1" t="s">
        <v>34</v>
      </c>
      <c r="G130" s="1">
        <v>4</v>
      </c>
      <c r="H130" s="1">
        <v>13</v>
      </c>
      <c r="I130" s="1">
        <v>3</v>
      </c>
      <c r="J130" s="1">
        <v>650</v>
      </c>
      <c r="K130" s="1">
        <v>61</v>
      </c>
      <c r="L130" s="1">
        <v>0</v>
      </c>
      <c r="M130" s="1">
        <v>31</v>
      </c>
      <c r="N130" s="1">
        <v>3</v>
      </c>
      <c r="O130" s="1">
        <f t="shared" ref="O130:O193" si="60">N130+M130+L130</f>
        <v>34</v>
      </c>
      <c r="P130" s="1">
        <f t="shared" si="58"/>
        <v>11</v>
      </c>
      <c r="Q130" s="1">
        <f t="shared" ref="Q130:Q193" si="61">P130/K130</f>
        <v>0.18032786885245902</v>
      </c>
      <c r="R130" s="1">
        <f t="shared" ref="R130:R152" si="62">J130-S130</f>
        <v>20</v>
      </c>
      <c r="S130" s="1">
        <v>630</v>
      </c>
      <c r="T130" s="1">
        <v>53</v>
      </c>
      <c r="U130" s="1">
        <v>1</v>
      </c>
      <c r="V130" s="1">
        <v>19</v>
      </c>
      <c r="W130" s="1">
        <v>3</v>
      </c>
      <c r="X130" s="1">
        <f t="shared" ref="X130:X193" si="63">W130+V130+U130</f>
        <v>23</v>
      </c>
      <c r="Y130" s="1">
        <f t="shared" ref="Y130:Y193" si="64">X130-AG130</f>
        <v>15</v>
      </c>
      <c r="Z130" s="1">
        <f t="shared" ref="Z130:Z193" si="65">Y130/T130</f>
        <v>0.28301886792452829</v>
      </c>
      <c r="AA130" s="1">
        <f t="shared" ref="AA130:AA152" si="66">S130-AB130</f>
        <v>80</v>
      </c>
      <c r="AB130" s="1">
        <v>550</v>
      </c>
      <c r="AC130" s="1">
        <v>42</v>
      </c>
      <c r="AD130" s="1">
        <v>0</v>
      </c>
      <c r="AE130" s="1">
        <v>8</v>
      </c>
      <c r="AF130" s="1">
        <v>0</v>
      </c>
      <c r="AG130" s="1">
        <f t="shared" ref="AG130:AG193" si="67">AF130+AE130+AD130</f>
        <v>8</v>
      </c>
      <c r="AH130" s="1">
        <f t="shared" ref="AH130:AH193" si="68">AG130-AP130</f>
        <v>8</v>
      </c>
      <c r="AI130" s="1">
        <f t="shared" ref="AI130:AI193" si="69">AH130/AC130</f>
        <v>0.19047619047619047</v>
      </c>
      <c r="AJ130" s="1">
        <f t="shared" ref="AJ130:AJ193" si="70">AB130-AK130</f>
        <v>140</v>
      </c>
      <c r="AK130" s="1">
        <v>410</v>
      </c>
      <c r="AL130" s="1">
        <v>29</v>
      </c>
      <c r="AM130" s="1">
        <v>0</v>
      </c>
      <c r="AN130" s="1">
        <v>0</v>
      </c>
      <c r="AO130" s="1">
        <v>0</v>
      </c>
      <c r="AP130" s="1">
        <f t="shared" ref="AP130:AP193" si="71">AO130+AN130+AM130</f>
        <v>0</v>
      </c>
      <c r="AQ130" s="1">
        <f t="shared" si="59"/>
        <v>0</v>
      </c>
      <c r="AR130" s="1">
        <f t="shared" ref="AR130:AR193" si="72">AQ130/AL130</f>
        <v>0</v>
      </c>
      <c r="AS130" s="1">
        <f t="shared" ref="AS130:AS193" si="73">AK130-AX130</f>
        <v>184</v>
      </c>
      <c r="AT130" s="1">
        <f t="shared" ref="AT130:AT148" si="74">AW130-AV130</f>
        <v>152</v>
      </c>
      <c r="AU130" s="1">
        <f t="shared" ref="AU130:AU148" si="75">AX130-AW130</f>
        <v>39</v>
      </c>
      <c r="AV130" s="1">
        <v>35</v>
      </c>
      <c r="AW130" s="1">
        <v>187</v>
      </c>
      <c r="AX130" s="1">
        <v>226</v>
      </c>
      <c r="AY130" s="1">
        <v>18</v>
      </c>
      <c r="AZ130" s="1">
        <v>0</v>
      </c>
      <c r="BA130" s="1">
        <v>0</v>
      </c>
      <c r="BB130" s="1">
        <v>0</v>
      </c>
      <c r="BC130" s="1">
        <f t="shared" si="54"/>
        <v>0</v>
      </c>
      <c r="BD130" s="1">
        <f t="shared" ref="BD130:BD193" si="76">BC130/AY130</f>
        <v>0</v>
      </c>
    </row>
    <row r="131" spans="1:56" x14ac:dyDescent="0.25">
      <c r="A131" s="1" t="s">
        <v>328</v>
      </c>
      <c r="B131" s="1">
        <v>28</v>
      </c>
      <c r="C131" s="1" t="s">
        <v>190</v>
      </c>
      <c r="D131" s="1" t="s">
        <v>325</v>
      </c>
      <c r="E131" s="1" t="s">
        <v>37</v>
      </c>
      <c r="F131" s="1" t="s">
        <v>31</v>
      </c>
      <c r="G131" s="1">
        <v>4</v>
      </c>
      <c r="H131" s="1">
        <v>13</v>
      </c>
      <c r="I131" s="1">
        <v>3</v>
      </c>
      <c r="J131" s="1">
        <v>800</v>
      </c>
      <c r="K131" s="1">
        <v>81</v>
      </c>
      <c r="L131" s="1">
        <v>4</v>
      </c>
      <c r="M131" s="1">
        <v>40</v>
      </c>
      <c r="N131" s="1">
        <v>4</v>
      </c>
      <c r="O131" s="1">
        <f t="shared" si="60"/>
        <v>48</v>
      </c>
      <c r="P131" s="1">
        <f t="shared" si="58"/>
        <v>13</v>
      </c>
      <c r="Q131" s="1">
        <f t="shared" si="61"/>
        <v>0.16049382716049382</v>
      </c>
      <c r="R131" s="1">
        <f t="shared" si="62"/>
        <v>110</v>
      </c>
      <c r="S131" s="1">
        <v>690</v>
      </c>
      <c r="T131" s="1">
        <v>71</v>
      </c>
      <c r="U131" s="1">
        <v>3</v>
      </c>
      <c r="V131" s="1">
        <v>32</v>
      </c>
      <c r="W131" s="1">
        <v>0</v>
      </c>
      <c r="X131" s="1">
        <f t="shared" si="63"/>
        <v>35</v>
      </c>
      <c r="Y131" s="1">
        <f t="shared" si="64"/>
        <v>22</v>
      </c>
      <c r="Z131" s="1">
        <f t="shared" si="65"/>
        <v>0.30985915492957744</v>
      </c>
      <c r="AA131" s="1">
        <f t="shared" si="66"/>
        <v>110</v>
      </c>
      <c r="AB131" s="1">
        <v>580</v>
      </c>
      <c r="AC131" s="1">
        <v>66</v>
      </c>
      <c r="AD131" s="1">
        <v>1</v>
      </c>
      <c r="AE131" s="1">
        <v>12</v>
      </c>
      <c r="AF131" s="1">
        <v>0</v>
      </c>
      <c r="AG131" s="1">
        <f t="shared" si="67"/>
        <v>13</v>
      </c>
      <c r="AH131" s="1">
        <f t="shared" si="68"/>
        <v>10</v>
      </c>
      <c r="AI131" s="1">
        <f t="shared" si="69"/>
        <v>0.15151515151515152</v>
      </c>
      <c r="AJ131" s="1">
        <f t="shared" si="70"/>
        <v>105</v>
      </c>
      <c r="AK131" s="1">
        <v>475</v>
      </c>
      <c r="AL131" s="1">
        <v>43</v>
      </c>
      <c r="AM131" s="1">
        <v>2</v>
      </c>
      <c r="AN131" s="1">
        <v>1</v>
      </c>
      <c r="AO131" s="1">
        <v>0</v>
      </c>
      <c r="AP131" s="1">
        <f t="shared" si="71"/>
        <v>3</v>
      </c>
      <c r="AQ131" s="1">
        <f t="shared" si="59"/>
        <v>2</v>
      </c>
      <c r="AR131" s="1">
        <f t="shared" si="72"/>
        <v>4.6511627906976744E-2</v>
      </c>
      <c r="AS131" s="1">
        <f t="shared" si="73"/>
        <v>201</v>
      </c>
      <c r="AT131" s="1">
        <f t="shared" si="74"/>
        <v>162</v>
      </c>
      <c r="AU131" s="1">
        <f t="shared" si="75"/>
        <v>31</v>
      </c>
      <c r="AV131" s="1">
        <v>81</v>
      </c>
      <c r="AW131" s="1">
        <v>243</v>
      </c>
      <c r="AX131" s="1">
        <v>274</v>
      </c>
      <c r="AY131" s="1">
        <v>26</v>
      </c>
      <c r="AZ131" s="1">
        <v>0</v>
      </c>
      <c r="BA131" s="1">
        <v>0</v>
      </c>
      <c r="BB131" s="1">
        <v>1</v>
      </c>
      <c r="BC131" s="1">
        <f t="shared" si="54"/>
        <v>1</v>
      </c>
      <c r="BD131" s="1">
        <f t="shared" si="76"/>
        <v>3.8461538461538464E-2</v>
      </c>
    </row>
    <row r="132" spans="1:56" x14ac:dyDescent="0.25">
      <c r="A132" s="1" t="s">
        <v>328</v>
      </c>
      <c r="B132" s="1">
        <v>42</v>
      </c>
      <c r="C132" s="1" t="s">
        <v>234</v>
      </c>
      <c r="D132" s="1" t="s">
        <v>325</v>
      </c>
      <c r="E132" s="1" t="s">
        <v>30</v>
      </c>
      <c r="F132" s="1" t="s">
        <v>31</v>
      </c>
      <c r="G132" s="1">
        <v>5</v>
      </c>
      <c r="H132" s="1">
        <v>13</v>
      </c>
      <c r="I132" s="1">
        <v>1</v>
      </c>
      <c r="J132" s="1">
        <v>600</v>
      </c>
      <c r="K132" s="1">
        <v>62</v>
      </c>
      <c r="L132" s="1">
        <v>7</v>
      </c>
      <c r="M132" s="1">
        <v>33</v>
      </c>
      <c r="N132" s="1">
        <v>6</v>
      </c>
      <c r="O132" s="1">
        <f t="shared" si="60"/>
        <v>46</v>
      </c>
      <c r="P132" s="1">
        <f t="shared" si="58"/>
        <v>14</v>
      </c>
      <c r="Q132" s="1">
        <f t="shared" si="61"/>
        <v>0.22580645161290322</v>
      </c>
      <c r="R132" s="1">
        <f t="shared" si="62"/>
        <v>50</v>
      </c>
      <c r="S132" s="1">
        <v>550</v>
      </c>
      <c r="T132" s="1">
        <v>50</v>
      </c>
      <c r="U132" s="1">
        <v>3</v>
      </c>
      <c r="V132" s="1">
        <v>20</v>
      </c>
      <c r="W132" s="1">
        <v>9</v>
      </c>
      <c r="X132" s="1">
        <f t="shared" si="63"/>
        <v>32</v>
      </c>
      <c r="Y132" s="1">
        <f t="shared" si="64"/>
        <v>15</v>
      </c>
      <c r="Z132" s="1">
        <f t="shared" si="65"/>
        <v>0.3</v>
      </c>
      <c r="AA132" s="1">
        <f t="shared" si="66"/>
        <v>90</v>
      </c>
      <c r="AB132" s="1">
        <v>460</v>
      </c>
      <c r="AC132" s="1">
        <v>41</v>
      </c>
      <c r="AD132" s="1">
        <v>3</v>
      </c>
      <c r="AE132" s="1">
        <v>11</v>
      </c>
      <c r="AF132" s="1">
        <v>3</v>
      </c>
      <c r="AG132" s="1">
        <f t="shared" si="67"/>
        <v>17</v>
      </c>
      <c r="AH132" s="1">
        <f t="shared" si="68"/>
        <v>16</v>
      </c>
      <c r="AI132" s="1">
        <f t="shared" si="69"/>
        <v>0.3902439024390244</v>
      </c>
      <c r="AJ132" s="1">
        <f t="shared" si="70"/>
        <v>90</v>
      </c>
      <c r="AK132" s="1">
        <v>370</v>
      </c>
      <c r="AL132" s="1">
        <v>28</v>
      </c>
      <c r="AM132" s="1">
        <v>0</v>
      </c>
      <c r="AN132" s="1">
        <v>1</v>
      </c>
      <c r="AO132" s="1">
        <v>0</v>
      </c>
      <c r="AP132" s="1">
        <f t="shared" si="71"/>
        <v>1</v>
      </c>
      <c r="AQ132" s="1">
        <f t="shared" si="59"/>
        <v>0</v>
      </c>
      <c r="AR132" s="1">
        <f t="shared" si="72"/>
        <v>0</v>
      </c>
      <c r="AS132" s="1">
        <f t="shared" si="73"/>
        <v>144</v>
      </c>
      <c r="AT132" s="1">
        <f t="shared" si="74"/>
        <v>127</v>
      </c>
      <c r="AU132" s="1">
        <f t="shared" si="75"/>
        <v>43</v>
      </c>
      <c r="AV132" s="1">
        <v>56</v>
      </c>
      <c r="AW132" s="1">
        <v>183</v>
      </c>
      <c r="AX132" s="1">
        <v>226</v>
      </c>
      <c r="AY132" s="1">
        <v>18</v>
      </c>
      <c r="AZ132" s="1">
        <v>0</v>
      </c>
      <c r="BA132" s="1">
        <v>0</v>
      </c>
      <c r="BB132" s="1">
        <v>1</v>
      </c>
      <c r="BC132" s="1">
        <f t="shared" si="54"/>
        <v>1</v>
      </c>
      <c r="BD132" s="1">
        <f t="shared" si="76"/>
        <v>5.5555555555555552E-2</v>
      </c>
    </row>
    <row r="133" spans="1:56" x14ac:dyDescent="0.25">
      <c r="A133" s="1" t="s">
        <v>328</v>
      </c>
      <c r="B133" s="1">
        <v>42</v>
      </c>
      <c r="C133" s="1" t="s">
        <v>235</v>
      </c>
      <c r="D133" s="1" t="s">
        <v>325</v>
      </c>
      <c r="E133" s="1" t="s">
        <v>30</v>
      </c>
      <c r="F133" s="1" t="s">
        <v>31</v>
      </c>
      <c r="G133" s="1">
        <v>5</v>
      </c>
      <c r="H133" s="1">
        <v>13</v>
      </c>
      <c r="I133" s="1">
        <v>1</v>
      </c>
      <c r="J133" s="1">
        <v>700</v>
      </c>
      <c r="K133" s="1">
        <v>84</v>
      </c>
      <c r="L133" s="1">
        <v>7</v>
      </c>
      <c r="M133" s="1">
        <v>40</v>
      </c>
      <c r="N133" s="1">
        <v>3</v>
      </c>
      <c r="O133" s="1">
        <f t="shared" si="60"/>
        <v>50</v>
      </c>
      <c r="P133" s="1">
        <f t="shared" si="58"/>
        <v>4</v>
      </c>
      <c r="Q133" s="1">
        <f t="shared" si="61"/>
        <v>4.7619047619047616E-2</v>
      </c>
      <c r="R133" s="1">
        <f t="shared" si="62"/>
        <v>80</v>
      </c>
      <c r="S133" s="1">
        <v>620</v>
      </c>
      <c r="T133" s="1">
        <v>67</v>
      </c>
      <c r="U133" s="1">
        <v>2</v>
      </c>
      <c r="V133" s="1">
        <v>38</v>
      </c>
      <c r="W133" s="1">
        <v>6</v>
      </c>
      <c r="X133" s="1">
        <f t="shared" si="63"/>
        <v>46</v>
      </c>
      <c r="Y133" s="1">
        <f t="shared" si="64"/>
        <v>32</v>
      </c>
      <c r="Z133" s="1">
        <f t="shared" si="65"/>
        <v>0.47761194029850745</v>
      </c>
      <c r="AA133" s="1">
        <f t="shared" si="66"/>
        <v>85</v>
      </c>
      <c r="AB133" s="1">
        <v>535</v>
      </c>
      <c r="AC133" s="1">
        <v>55</v>
      </c>
      <c r="AD133" s="1">
        <v>2</v>
      </c>
      <c r="AE133" s="1">
        <v>9</v>
      </c>
      <c r="AF133" s="1">
        <v>3</v>
      </c>
      <c r="AG133" s="1">
        <f t="shared" si="67"/>
        <v>14</v>
      </c>
      <c r="AH133" s="1">
        <f t="shared" si="68"/>
        <v>7</v>
      </c>
      <c r="AI133" s="1">
        <f t="shared" si="69"/>
        <v>0.12727272727272726</v>
      </c>
      <c r="AJ133" s="1">
        <f t="shared" si="70"/>
        <v>85</v>
      </c>
      <c r="AK133" s="1">
        <v>450</v>
      </c>
      <c r="AL133" s="1">
        <v>40</v>
      </c>
      <c r="AM133" s="1">
        <v>2</v>
      </c>
      <c r="AN133" s="1">
        <v>5</v>
      </c>
      <c r="AO133" s="1">
        <v>0</v>
      </c>
      <c r="AP133" s="1">
        <f t="shared" si="71"/>
        <v>7</v>
      </c>
      <c r="AQ133" s="1">
        <f t="shared" si="59"/>
        <v>3</v>
      </c>
      <c r="AR133" s="1">
        <f t="shared" si="72"/>
        <v>7.4999999999999997E-2</v>
      </c>
      <c r="AS133" s="1">
        <f t="shared" si="73"/>
        <v>158</v>
      </c>
      <c r="AT133" s="1">
        <f t="shared" si="74"/>
        <v>201</v>
      </c>
      <c r="AU133" s="1">
        <f t="shared" si="75"/>
        <v>27</v>
      </c>
      <c r="AV133" s="1">
        <v>64</v>
      </c>
      <c r="AW133" s="1">
        <v>265</v>
      </c>
      <c r="AX133" s="1">
        <v>292</v>
      </c>
      <c r="AY133" s="1">
        <v>24</v>
      </c>
      <c r="AZ133" s="1">
        <v>0</v>
      </c>
      <c r="BA133" s="1">
        <v>1</v>
      </c>
      <c r="BB133" s="1">
        <v>3</v>
      </c>
      <c r="BC133" s="1">
        <f t="shared" si="54"/>
        <v>4</v>
      </c>
      <c r="BD133" s="1">
        <f t="shared" si="76"/>
        <v>0.16666666666666666</v>
      </c>
    </row>
    <row r="134" spans="1:56" x14ac:dyDescent="0.25">
      <c r="A134" s="1" t="s">
        <v>327</v>
      </c>
      <c r="B134" s="1">
        <v>4</v>
      </c>
      <c r="C134" s="1" t="s">
        <v>55</v>
      </c>
      <c r="D134" s="1" t="s">
        <v>325</v>
      </c>
      <c r="E134" s="1" t="s">
        <v>37</v>
      </c>
      <c r="F134" s="1" t="s">
        <v>31</v>
      </c>
      <c r="G134" s="1">
        <v>1</v>
      </c>
      <c r="H134" s="1">
        <v>13</v>
      </c>
      <c r="I134" s="1">
        <v>3</v>
      </c>
      <c r="J134" s="1">
        <v>850</v>
      </c>
      <c r="K134" s="1">
        <v>84</v>
      </c>
      <c r="L134" s="1">
        <v>2</v>
      </c>
      <c r="M134" s="1">
        <v>23</v>
      </c>
      <c r="N134" s="1">
        <v>0</v>
      </c>
      <c r="O134" s="1">
        <f t="shared" si="60"/>
        <v>25</v>
      </c>
      <c r="P134" s="1">
        <f t="shared" si="58"/>
        <v>12</v>
      </c>
      <c r="Q134" s="1">
        <f t="shared" si="61"/>
        <v>0.14285714285714285</v>
      </c>
      <c r="R134" s="1">
        <f t="shared" si="62"/>
        <v>95</v>
      </c>
      <c r="S134" s="1">
        <v>755</v>
      </c>
      <c r="T134" s="1">
        <v>75</v>
      </c>
      <c r="U134" s="1">
        <v>3</v>
      </c>
      <c r="V134" s="1">
        <v>10</v>
      </c>
      <c r="W134" s="1">
        <v>0</v>
      </c>
      <c r="X134" s="1">
        <f t="shared" si="63"/>
        <v>13</v>
      </c>
      <c r="Y134" s="1">
        <f t="shared" si="64"/>
        <v>5</v>
      </c>
      <c r="Z134" s="1">
        <f t="shared" si="65"/>
        <v>6.6666666666666666E-2</v>
      </c>
      <c r="AA134" s="1">
        <f t="shared" si="66"/>
        <v>145</v>
      </c>
      <c r="AB134" s="1">
        <v>610</v>
      </c>
      <c r="AC134" s="1">
        <v>52</v>
      </c>
      <c r="AD134" s="1">
        <v>1</v>
      </c>
      <c r="AE134" s="1">
        <v>7</v>
      </c>
      <c r="AF134" s="1">
        <v>0</v>
      </c>
      <c r="AG134" s="1">
        <f t="shared" si="67"/>
        <v>8</v>
      </c>
      <c r="AH134" s="1">
        <f t="shared" si="68"/>
        <v>6</v>
      </c>
      <c r="AI134" s="1">
        <f t="shared" si="69"/>
        <v>0.11538461538461539</v>
      </c>
      <c r="AJ134" s="1">
        <f t="shared" si="70"/>
        <v>175</v>
      </c>
      <c r="AK134" s="1">
        <v>435</v>
      </c>
      <c r="AL134" s="1">
        <v>35</v>
      </c>
      <c r="AM134" s="1">
        <v>2</v>
      </c>
      <c r="AN134" s="1">
        <v>0</v>
      </c>
      <c r="AO134" s="1">
        <v>0</v>
      </c>
      <c r="AP134" s="1">
        <f t="shared" si="71"/>
        <v>2</v>
      </c>
      <c r="AQ134" s="1">
        <f t="shared" si="59"/>
        <v>2</v>
      </c>
      <c r="AR134" s="1">
        <f t="shared" si="72"/>
        <v>5.7142857142857141E-2</v>
      </c>
      <c r="AS134" s="1">
        <f t="shared" si="73"/>
        <v>166</v>
      </c>
      <c r="AT134" s="1">
        <f t="shared" si="74"/>
        <v>160</v>
      </c>
      <c r="AU134" s="1">
        <f t="shared" si="75"/>
        <v>54</v>
      </c>
      <c r="AV134" s="1">
        <v>55</v>
      </c>
      <c r="AW134" s="1">
        <v>215</v>
      </c>
      <c r="AX134" s="1">
        <v>269</v>
      </c>
      <c r="AY134" s="1">
        <v>18</v>
      </c>
      <c r="AZ134" s="1">
        <v>0</v>
      </c>
      <c r="BA134" s="1">
        <v>0</v>
      </c>
      <c r="BB134" s="1">
        <v>0</v>
      </c>
      <c r="BC134" s="1">
        <f t="shared" si="54"/>
        <v>0</v>
      </c>
      <c r="BD134" s="1">
        <f t="shared" si="76"/>
        <v>0</v>
      </c>
    </row>
    <row r="135" spans="1:56" x14ac:dyDescent="0.25">
      <c r="A135" s="1" t="s">
        <v>327</v>
      </c>
      <c r="B135" s="1">
        <v>4</v>
      </c>
      <c r="C135" s="1" t="s">
        <v>56</v>
      </c>
      <c r="D135" s="1" t="s">
        <v>325</v>
      </c>
      <c r="E135" s="1" t="s">
        <v>37</v>
      </c>
      <c r="F135" s="1" t="s">
        <v>34</v>
      </c>
      <c r="G135" s="1">
        <v>1</v>
      </c>
      <c r="H135" s="1">
        <v>13</v>
      </c>
      <c r="I135" s="1">
        <v>3</v>
      </c>
      <c r="J135" s="1">
        <v>750</v>
      </c>
      <c r="K135" s="1">
        <v>71</v>
      </c>
      <c r="L135" s="1">
        <v>2</v>
      </c>
      <c r="M135" s="1">
        <v>21</v>
      </c>
      <c r="N135" s="1">
        <v>0</v>
      </c>
      <c r="O135" s="1">
        <f t="shared" si="60"/>
        <v>23</v>
      </c>
      <c r="P135" s="1">
        <f t="shared" si="58"/>
        <v>9</v>
      </c>
      <c r="Q135" s="1">
        <f t="shared" si="61"/>
        <v>0.12676056338028169</v>
      </c>
      <c r="R135" s="1">
        <f t="shared" si="62"/>
        <v>45</v>
      </c>
      <c r="S135" s="1">
        <v>705</v>
      </c>
      <c r="T135" s="1">
        <v>64</v>
      </c>
      <c r="U135" s="1">
        <v>3</v>
      </c>
      <c r="V135" s="1">
        <v>11</v>
      </c>
      <c r="W135" s="1">
        <v>0</v>
      </c>
      <c r="X135" s="1">
        <f t="shared" si="63"/>
        <v>14</v>
      </c>
      <c r="Y135" s="1">
        <f t="shared" si="64"/>
        <v>11</v>
      </c>
      <c r="Z135" s="1">
        <f t="shared" si="65"/>
        <v>0.171875</v>
      </c>
      <c r="AA135" s="1">
        <f t="shared" si="66"/>
        <v>130</v>
      </c>
      <c r="AB135" s="1">
        <v>575</v>
      </c>
      <c r="AC135" s="1">
        <v>46</v>
      </c>
      <c r="AD135" s="1">
        <v>3</v>
      </c>
      <c r="AE135" s="1">
        <v>0</v>
      </c>
      <c r="AF135" s="1">
        <v>0</v>
      </c>
      <c r="AG135" s="1">
        <f t="shared" si="67"/>
        <v>3</v>
      </c>
      <c r="AH135" s="1">
        <f t="shared" si="68"/>
        <v>1</v>
      </c>
      <c r="AI135" s="1">
        <f t="shared" si="69"/>
        <v>2.1739130434782608E-2</v>
      </c>
      <c r="AJ135" s="1">
        <f t="shared" si="70"/>
        <v>175</v>
      </c>
      <c r="AK135" s="1">
        <v>400</v>
      </c>
      <c r="AL135" s="1">
        <v>27</v>
      </c>
      <c r="AM135" s="1">
        <v>2</v>
      </c>
      <c r="AN135" s="1">
        <v>0</v>
      </c>
      <c r="AO135" s="1">
        <v>0</v>
      </c>
      <c r="AP135" s="1">
        <f t="shared" si="71"/>
        <v>2</v>
      </c>
      <c r="AQ135" s="1">
        <f t="shared" si="59"/>
        <v>1</v>
      </c>
      <c r="AR135" s="1">
        <f t="shared" si="72"/>
        <v>3.7037037037037035E-2</v>
      </c>
      <c r="AS135" s="1">
        <f t="shared" si="73"/>
        <v>137</v>
      </c>
      <c r="AT135" s="1">
        <f t="shared" si="74"/>
        <v>173</v>
      </c>
      <c r="AU135" s="1">
        <f t="shared" si="75"/>
        <v>48</v>
      </c>
      <c r="AV135" s="1">
        <v>42</v>
      </c>
      <c r="AW135" s="1">
        <v>215</v>
      </c>
      <c r="AX135" s="1">
        <v>263</v>
      </c>
      <c r="AY135" s="1">
        <v>21</v>
      </c>
      <c r="AZ135" s="1">
        <v>0</v>
      </c>
      <c r="BA135" s="1">
        <v>0</v>
      </c>
      <c r="BB135" s="1">
        <v>1</v>
      </c>
      <c r="BC135" s="1">
        <f t="shared" si="54"/>
        <v>1</v>
      </c>
      <c r="BD135" s="1">
        <f t="shared" si="76"/>
        <v>4.7619047619047616E-2</v>
      </c>
    </row>
    <row r="136" spans="1:56" x14ac:dyDescent="0.25">
      <c r="A136" s="1" t="s">
        <v>327</v>
      </c>
      <c r="B136" s="1">
        <v>72</v>
      </c>
      <c r="C136" s="1" t="s">
        <v>146</v>
      </c>
      <c r="D136" s="1" t="s">
        <v>324</v>
      </c>
      <c r="E136" s="1" t="s">
        <v>30</v>
      </c>
      <c r="F136" s="1" t="s">
        <v>31</v>
      </c>
      <c r="G136" s="1">
        <v>3</v>
      </c>
      <c r="H136" s="1">
        <v>13</v>
      </c>
      <c r="I136" s="1">
        <v>1</v>
      </c>
      <c r="J136" s="1">
        <v>800</v>
      </c>
      <c r="K136" s="1">
        <v>70</v>
      </c>
      <c r="L136" s="1">
        <v>5</v>
      </c>
      <c r="M136" s="1">
        <v>18</v>
      </c>
      <c r="N136" s="1">
        <v>5</v>
      </c>
      <c r="O136" s="1">
        <f t="shared" si="60"/>
        <v>28</v>
      </c>
      <c r="P136" s="1">
        <v>1</v>
      </c>
      <c r="Q136" s="1">
        <f t="shared" si="61"/>
        <v>1.4285714285714285E-2</v>
      </c>
      <c r="R136" s="1">
        <f t="shared" si="62"/>
        <v>90</v>
      </c>
      <c r="S136" s="1">
        <v>710</v>
      </c>
      <c r="T136" s="1">
        <v>62</v>
      </c>
      <c r="U136" s="1">
        <v>4</v>
      </c>
      <c r="V136" s="1">
        <v>24</v>
      </c>
      <c r="W136" s="1">
        <v>8</v>
      </c>
      <c r="X136" s="1">
        <f t="shared" si="63"/>
        <v>36</v>
      </c>
      <c r="Y136" s="1">
        <f t="shared" si="64"/>
        <v>23</v>
      </c>
      <c r="Z136" s="1">
        <f t="shared" si="65"/>
        <v>0.37096774193548387</v>
      </c>
      <c r="AA136" s="1">
        <f t="shared" si="66"/>
        <v>120</v>
      </c>
      <c r="AB136" s="1">
        <v>590</v>
      </c>
      <c r="AC136" s="1">
        <v>46</v>
      </c>
      <c r="AD136" s="1">
        <v>4</v>
      </c>
      <c r="AE136" s="1">
        <v>8</v>
      </c>
      <c r="AF136" s="1">
        <v>1</v>
      </c>
      <c r="AG136" s="1">
        <f t="shared" si="67"/>
        <v>13</v>
      </c>
      <c r="AH136" s="1">
        <f t="shared" si="68"/>
        <v>10</v>
      </c>
      <c r="AI136" s="1">
        <f t="shared" si="69"/>
        <v>0.21739130434782608</v>
      </c>
      <c r="AJ136" s="1">
        <f t="shared" si="70"/>
        <v>95</v>
      </c>
      <c r="AK136" s="1">
        <v>495</v>
      </c>
      <c r="AL136" s="1">
        <v>34</v>
      </c>
      <c r="AM136" s="1">
        <v>3</v>
      </c>
      <c r="AN136" s="1">
        <v>0</v>
      </c>
      <c r="AO136" s="1">
        <v>0</v>
      </c>
      <c r="AP136" s="1">
        <f t="shared" si="71"/>
        <v>3</v>
      </c>
      <c r="AQ136" s="1">
        <v>0</v>
      </c>
      <c r="AR136" s="1">
        <f t="shared" si="72"/>
        <v>0</v>
      </c>
      <c r="AS136" s="1">
        <f t="shared" si="73"/>
        <v>190</v>
      </c>
      <c r="AT136" s="1">
        <f t="shared" si="74"/>
        <v>219</v>
      </c>
      <c r="AU136" s="1">
        <f t="shared" si="75"/>
        <v>42</v>
      </c>
      <c r="AV136" s="1">
        <v>44</v>
      </c>
      <c r="AW136" s="1">
        <v>263</v>
      </c>
      <c r="AX136" s="1">
        <v>305</v>
      </c>
      <c r="AY136" s="1">
        <v>24</v>
      </c>
      <c r="AZ136" s="1">
        <v>0</v>
      </c>
      <c r="BA136" s="1">
        <v>0</v>
      </c>
      <c r="BB136" s="1">
        <v>4</v>
      </c>
      <c r="BC136" s="1">
        <f t="shared" si="54"/>
        <v>4</v>
      </c>
      <c r="BD136" s="1">
        <f t="shared" si="76"/>
        <v>0.16666666666666666</v>
      </c>
    </row>
    <row r="137" spans="1:56" x14ac:dyDescent="0.25">
      <c r="A137" s="1" t="s">
        <v>327</v>
      </c>
      <c r="B137" s="1">
        <v>75</v>
      </c>
      <c r="C137" s="1" t="s">
        <v>98</v>
      </c>
      <c r="D137" s="1" t="s">
        <v>324</v>
      </c>
      <c r="E137" s="1" t="s">
        <v>37</v>
      </c>
      <c r="F137" s="1" t="s">
        <v>31</v>
      </c>
      <c r="G137" s="1">
        <v>2</v>
      </c>
      <c r="H137" s="1">
        <v>13</v>
      </c>
      <c r="I137" s="1">
        <v>3</v>
      </c>
      <c r="J137" s="1">
        <v>900</v>
      </c>
      <c r="K137" s="1">
        <v>75</v>
      </c>
      <c r="L137" s="1">
        <v>1</v>
      </c>
      <c r="M137" s="1">
        <v>19</v>
      </c>
      <c r="N137" s="1">
        <v>1</v>
      </c>
      <c r="O137" s="1">
        <f t="shared" si="60"/>
        <v>21</v>
      </c>
      <c r="P137" s="1">
        <f>O137-X137</f>
        <v>0</v>
      </c>
      <c r="Q137" s="1">
        <f t="shared" si="61"/>
        <v>0</v>
      </c>
      <c r="R137" s="1">
        <f t="shared" si="62"/>
        <v>50</v>
      </c>
      <c r="S137" s="1">
        <v>850</v>
      </c>
      <c r="T137" s="1">
        <v>68</v>
      </c>
      <c r="U137" s="1">
        <v>5</v>
      </c>
      <c r="V137" s="1">
        <v>16</v>
      </c>
      <c r="W137" s="1">
        <v>0</v>
      </c>
      <c r="X137" s="1">
        <f t="shared" si="63"/>
        <v>21</v>
      </c>
      <c r="Y137" s="1">
        <f t="shared" si="64"/>
        <v>14</v>
      </c>
      <c r="Z137" s="1">
        <f t="shared" si="65"/>
        <v>0.20588235294117646</v>
      </c>
      <c r="AA137" s="1">
        <f t="shared" si="66"/>
        <v>215</v>
      </c>
      <c r="AB137" s="1">
        <v>635</v>
      </c>
      <c r="AC137" s="1">
        <v>52</v>
      </c>
      <c r="AD137" s="1">
        <v>2</v>
      </c>
      <c r="AE137" s="1">
        <v>5</v>
      </c>
      <c r="AF137" s="1">
        <v>0</v>
      </c>
      <c r="AG137" s="1">
        <f t="shared" si="67"/>
        <v>7</v>
      </c>
      <c r="AH137" s="1">
        <f t="shared" si="68"/>
        <v>6</v>
      </c>
      <c r="AI137" s="1">
        <f t="shared" si="69"/>
        <v>0.11538461538461539</v>
      </c>
      <c r="AJ137" s="1">
        <f t="shared" si="70"/>
        <v>175</v>
      </c>
      <c r="AK137" s="1">
        <v>460</v>
      </c>
      <c r="AL137" s="1">
        <v>38</v>
      </c>
      <c r="AM137" s="1">
        <v>1</v>
      </c>
      <c r="AN137" s="1">
        <v>0</v>
      </c>
      <c r="AO137" s="1">
        <v>0</v>
      </c>
      <c r="AP137" s="1">
        <f t="shared" si="71"/>
        <v>1</v>
      </c>
      <c r="AQ137" s="1">
        <v>0</v>
      </c>
      <c r="AR137" s="1">
        <f t="shared" si="72"/>
        <v>0</v>
      </c>
      <c r="AS137" s="1">
        <f t="shared" si="73"/>
        <v>230</v>
      </c>
      <c r="AT137" s="1">
        <f t="shared" si="74"/>
        <v>164</v>
      </c>
      <c r="AU137" s="1">
        <f t="shared" si="75"/>
        <v>14</v>
      </c>
      <c r="AV137" s="1">
        <v>52</v>
      </c>
      <c r="AW137" s="1">
        <v>216</v>
      </c>
      <c r="AX137" s="1">
        <v>230</v>
      </c>
      <c r="AY137" s="1">
        <v>19</v>
      </c>
      <c r="AZ137" s="1">
        <v>0</v>
      </c>
      <c r="BA137" s="1">
        <v>0</v>
      </c>
      <c r="BB137" s="1">
        <v>3</v>
      </c>
      <c r="BC137" s="1">
        <f t="shared" si="54"/>
        <v>3</v>
      </c>
      <c r="BD137" s="1">
        <f t="shared" si="76"/>
        <v>0.15789473684210525</v>
      </c>
    </row>
    <row r="138" spans="1:56" x14ac:dyDescent="0.25">
      <c r="A138" s="1" t="s">
        <v>327</v>
      </c>
      <c r="B138" s="1">
        <v>108</v>
      </c>
      <c r="C138" s="1" t="s">
        <v>144</v>
      </c>
      <c r="D138" s="1" t="s">
        <v>325</v>
      </c>
      <c r="E138" s="1" t="s">
        <v>30</v>
      </c>
      <c r="F138" s="1" t="s">
        <v>34</v>
      </c>
      <c r="G138" s="1">
        <v>3</v>
      </c>
      <c r="H138" s="1">
        <v>14</v>
      </c>
      <c r="I138" s="1">
        <v>1</v>
      </c>
      <c r="J138" s="1">
        <v>700</v>
      </c>
      <c r="K138" s="1">
        <v>61</v>
      </c>
      <c r="L138" s="1">
        <v>4</v>
      </c>
      <c r="M138" s="1">
        <v>7</v>
      </c>
      <c r="N138" s="1">
        <v>7</v>
      </c>
      <c r="O138" s="1">
        <f t="shared" si="60"/>
        <v>18</v>
      </c>
      <c r="P138" s="1">
        <f>O138-X138</f>
        <v>0</v>
      </c>
      <c r="Q138" s="1">
        <f t="shared" si="61"/>
        <v>0</v>
      </c>
      <c r="R138" s="1">
        <f t="shared" si="62"/>
        <v>65</v>
      </c>
      <c r="S138" s="1">
        <v>635</v>
      </c>
      <c r="T138" s="1">
        <v>57</v>
      </c>
      <c r="U138" s="1">
        <v>5</v>
      </c>
      <c r="V138" s="1">
        <v>7</v>
      </c>
      <c r="W138" s="1">
        <v>6</v>
      </c>
      <c r="X138" s="1">
        <f t="shared" si="63"/>
        <v>18</v>
      </c>
      <c r="Y138" s="1">
        <f t="shared" si="64"/>
        <v>6</v>
      </c>
      <c r="Z138" s="1">
        <f t="shared" si="65"/>
        <v>0.10526315789473684</v>
      </c>
      <c r="AA138" s="1">
        <f t="shared" si="66"/>
        <v>95</v>
      </c>
      <c r="AB138" s="1">
        <v>540</v>
      </c>
      <c r="AC138" s="1">
        <v>43</v>
      </c>
      <c r="AD138" s="1">
        <v>4</v>
      </c>
      <c r="AE138" s="1">
        <v>5</v>
      </c>
      <c r="AF138" s="1">
        <v>3</v>
      </c>
      <c r="AG138" s="1">
        <f t="shared" si="67"/>
        <v>12</v>
      </c>
      <c r="AH138" s="1">
        <f t="shared" si="68"/>
        <v>8</v>
      </c>
      <c r="AI138" s="1">
        <f t="shared" si="69"/>
        <v>0.18604651162790697</v>
      </c>
      <c r="AJ138" s="1">
        <f t="shared" si="70"/>
        <v>110</v>
      </c>
      <c r="AK138" s="1">
        <v>430</v>
      </c>
      <c r="AL138" s="1">
        <v>30</v>
      </c>
      <c r="AM138" s="1">
        <v>4</v>
      </c>
      <c r="AN138" s="1">
        <v>0</v>
      </c>
      <c r="AO138" s="1">
        <v>0</v>
      </c>
      <c r="AP138" s="1">
        <f t="shared" si="71"/>
        <v>4</v>
      </c>
      <c r="AQ138" s="1">
        <f>AP138-BC138</f>
        <v>0</v>
      </c>
      <c r="AR138" s="1">
        <f t="shared" si="72"/>
        <v>0</v>
      </c>
      <c r="AS138" s="1">
        <f t="shared" si="73"/>
        <v>220</v>
      </c>
      <c r="AT138" s="1">
        <f t="shared" si="74"/>
        <v>190</v>
      </c>
      <c r="AU138" s="1">
        <f t="shared" si="75"/>
        <v>-15</v>
      </c>
      <c r="AV138" s="1">
        <v>35</v>
      </c>
      <c r="AW138" s="1">
        <v>225</v>
      </c>
      <c r="AX138" s="1">
        <v>210</v>
      </c>
      <c r="AY138" s="1">
        <v>23</v>
      </c>
      <c r="AZ138" s="1">
        <v>0</v>
      </c>
      <c r="BA138" s="1">
        <v>0</v>
      </c>
      <c r="BB138" s="1">
        <v>4</v>
      </c>
      <c r="BC138" s="1">
        <f t="shared" si="54"/>
        <v>4</v>
      </c>
      <c r="BD138" s="1">
        <f t="shared" si="76"/>
        <v>0.17391304347826086</v>
      </c>
    </row>
    <row r="139" spans="1:56" s="4" customFormat="1" x14ac:dyDescent="0.25">
      <c r="A139" s="1" t="s">
        <v>327</v>
      </c>
      <c r="B139" s="1">
        <v>108</v>
      </c>
      <c r="C139" s="1" t="s">
        <v>145</v>
      </c>
      <c r="D139" s="1" t="s">
        <v>325</v>
      </c>
      <c r="E139" s="1" t="s">
        <v>30</v>
      </c>
      <c r="F139" s="1" t="s">
        <v>31</v>
      </c>
      <c r="G139" s="1">
        <v>3</v>
      </c>
      <c r="H139" s="1">
        <v>14</v>
      </c>
      <c r="I139" s="1">
        <v>1</v>
      </c>
      <c r="J139" s="1">
        <v>550</v>
      </c>
      <c r="K139" s="1">
        <v>47</v>
      </c>
      <c r="L139" s="1">
        <v>4</v>
      </c>
      <c r="M139" s="1">
        <v>7</v>
      </c>
      <c r="N139" s="1">
        <v>3</v>
      </c>
      <c r="O139" s="1">
        <f t="shared" si="60"/>
        <v>14</v>
      </c>
      <c r="P139" s="1">
        <v>1</v>
      </c>
      <c r="Q139" s="1">
        <f t="shared" si="61"/>
        <v>2.1276595744680851E-2</v>
      </c>
      <c r="R139" s="1">
        <f t="shared" si="62"/>
        <v>30</v>
      </c>
      <c r="S139" s="1">
        <v>520</v>
      </c>
      <c r="T139" s="1">
        <v>35</v>
      </c>
      <c r="U139" s="1">
        <v>3</v>
      </c>
      <c r="V139" s="1">
        <v>11</v>
      </c>
      <c r="W139" s="1">
        <v>2</v>
      </c>
      <c r="X139" s="1">
        <f t="shared" si="63"/>
        <v>16</v>
      </c>
      <c r="Y139" s="1">
        <f t="shared" si="64"/>
        <v>5</v>
      </c>
      <c r="Z139" s="1">
        <f t="shared" si="65"/>
        <v>0.14285714285714285</v>
      </c>
      <c r="AA139" s="1">
        <f t="shared" si="66"/>
        <v>80</v>
      </c>
      <c r="AB139" s="1">
        <v>440</v>
      </c>
      <c r="AC139" s="1">
        <v>34</v>
      </c>
      <c r="AD139" s="1">
        <v>3</v>
      </c>
      <c r="AE139" s="1">
        <v>5</v>
      </c>
      <c r="AF139" s="1">
        <v>3</v>
      </c>
      <c r="AG139" s="1">
        <f t="shared" si="67"/>
        <v>11</v>
      </c>
      <c r="AH139" s="1">
        <f t="shared" si="68"/>
        <v>10</v>
      </c>
      <c r="AI139" s="1">
        <f t="shared" si="69"/>
        <v>0.29411764705882354</v>
      </c>
      <c r="AJ139" s="1">
        <f t="shared" si="70"/>
        <v>80</v>
      </c>
      <c r="AK139" s="1">
        <v>360</v>
      </c>
      <c r="AL139" s="1">
        <v>25</v>
      </c>
      <c r="AM139" s="1">
        <v>1</v>
      </c>
      <c r="AN139" s="1">
        <v>0</v>
      </c>
      <c r="AO139" s="1">
        <v>0</v>
      </c>
      <c r="AP139" s="1">
        <f t="shared" si="71"/>
        <v>1</v>
      </c>
      <c r="AQ139" s="1">
        <v>0</v>
      </c>
      <c r="AR139" s="1">
        <f t="shared" si="72"/>
        <v>0</v>
      </c>
      <c r="AS139" s="1">
        <f t="shared" si="73"/>
        <v>190</v>
      </c>
      <c r="AT139" s="1">
        <f t="shared" si="74"/>
        <v>149</v>
      </c>
      <c r="AU139" s="1">
        <f t="shared" si="75"/>
        <v>-20</v>
      </c>
      <c r="AV139" s="1">
        <v>41</v>
      </c>
      <c r="AW139" s="1">
        <v>190</v>
      </c>
      <c r="AX139" s="1">
        <v>170</v>
      </c>
      <c r="AY139" s="1">
        <v>17</v>
      </c>
      <c r="AZ139" s="1">
        <v>0</v>
      </c>
      <c r="BA139" s="1">
        <v>0</v>
      </c>
      <c r="BB139" s="1">
        <v>3</v>
      </c>
      <c r="BC139" s="1">
        <f t="shared" si="54"/>
        <v>3</v>
      </c>
      <c r="BD139" s="1">
        <f t="shared" si="76"/>
        <v>0.17647058823529413</v>
      </c>
    </row>
    <row r="140" spans="1:56" x14ac:dyDescent="0.25">
      <c r="A140" s="1" t="s">
        <v>328</v>
      </c>
      <c r="B140" s="1">
        <v>114</v>
      </c>
      <c r="C140" s="1" t="s">
        <v>281</v>
      </c>
      <c r="D140" s="1" t="s">
        <v>324</v>
      </c>
      <c r="E140" s="1" t="s">
        <v>37</v>
      </c>
      <c r="F140" s="1" t="s">
        <v>31</v>
      </c>
      <c r="G140" s="1">
        <v>6</v>
      </c>
      <c r="H140" s="1">
        <v>14</v>
      </c>
      <c r="I140" s="1">
        <v>3</v>
      </c>
      <c r="J140" s="1">
        <v>800</v>
      </c>
      <c r="K140" s="1">
        <v>80</v>
      </c>
      <c r="L140" s="1">
        <v>8</v>
      </c>
      <c r="M140" s="1">
        <v>20</v>
      </c>
      <c r="N140" s="1">
        <v>3</v>
      </c>
      <c r="O140" s="1">
        <f t="shared" si="60"/>
        <v>31</v>
      </c>
      <c r="P140" s="1">
        <f t="shared" ref="P140:P145" si="77">O140-X140</f>
        <v>3</v>
      </c>
      <c r="Q140" s="1">
        <f t="shared" si="61"/>
        <v>3.7499999999999999E-2</v>
      </c>
      <c r="R140" s="1">
        <f t="shared" si="62"/>
        <v>50</v>
      </c>
      <c r="S140" s="1">
        <v>750</v>
      </c>
      <c r="T140" s="1">
        <v>61</v>
      </c>
      <c r="U140" s="1">
        <v>7</v>
      </c>
      <c r="V140" s="1">
        <v>20</v>
      </c>
      <c r="W140" s="1">
        <v>1</v>
      </c>
      <c r="X140" s="1">
        <f t="shared" si="63"/>
        <v>28</v>
      </c>
      <c r="Y140" s="1">
        <f t="shared" si="64"/>
        <v>17</v>
      </c>
      <c r="Z140" s="1">
        <f t="shared" si="65"/>
        <v>0.27868852459016391</v>
      </c>
      <c r="AA140" s="1">
        <f t="shared" si="66"/>
        <v>180</v>
      </c>
      <c r="AB140" s="1">
        <v>570</v>
      </c>
      <c r="AC140" s="1">
        <v>52</v>
      </c>
      <c r="AD140" s="1">
        <v>6</v>
      </c>
      <c r="AE140" s="1">
        <v>5</v>
      </c>
      <c r="AF140" s="1">
        <v>0</v>
      </c>
      <c r="AG140" s="1">
        <f t="shared" si="67"/>
        <v>11</v>
      </c>
      <c r="AH140" s="1">
        <f t="shared" si="68"/>
        <v>2</v>
      </c>
      <c r="AI140" s="1">
        <f t="shared" si="69"/>
        <v>3.8461538461538464E-2</v>
      </c>
      <c r="AJ140" s="1">
        <f t="shared" si="70"/>
        <v>165</v>
      </c>
      <c r="AK140" s="1">
        <v>405</v>
      </c>
      <c r="AL140" s="1">
        <v>34</v>
      </c>
      <c r="AM140" s="1">
        <v>5</v>
      </c>
      <c r="AN140" s="1">
        <v>4</v>
      </c>
      <c r="AO140" s="1">
        <v>0</v>
      </c>
      <c r="AP140" s="1">
        <f t="shared" si="71"/>
        <v>9</v>
      </c>
      <c r="AQ140" s="1">
        <f>AP140-BC140</f>
        <v>4</v>
      </c>
      <c r="AR140" s="1">
        <f t="shared" si="72"/>
        <v>0.11764705882352941</v>
      </c>
      <c r="AS140" s="1">
        <f t="shared" si="73"/>
        <v>227</v>
      </c>
      <c r="AT140" s="1">
        <f t="shared" si="74"/>
        <v>104</v>
      </c>
      <c r="AU140" s="1">
        <f t="shared" si="75"/>
        <v>43</v>
      </c>
      <c r="AV140" s="1">
        <v>31</v>
      </c>
      <c r="AW140" s="1">
        <v>135</v>
      </c>
      <c r="AX140" s="1">
        <v>178</v>
      </c>
      <c r="AY140" s="1">
        <v>18</v>
      </c>
      <c r="AZ140" s="1">
        <v>2</v>
      </c>
      <c r="BA140" s="1">
        <v>1</v>
      </c>
      <c r="BB140" s="1">
        <v>2</v>
      </c>
      <c r="BC140" s="1">
        <f t="shared" si="54"/>
        <v>5</v>
      </c>
      <c r="BD140" s="1">
        <f t="shared" si="76"/>
        <v>0.27777777777777779</v>
      </c>
    </row>
    <row r="141" spans="1:56" x14ac:dyDescent="0.25">
      <c r="A141" s="1" t="s">
        <v>328</v>
      </c>
      <c r="B141" s="1">
        <v>144</v>
      </c>
      <c r="C141" s="1" t="s">
        <v>232</v>
      </c>
      <c r="D141" s="1" t="s">
        <v>325</v>
      </c>
      <c r="E141" s="1" t="s">
        <v>37</v>
      </c>
      <c r="F141" s="1" t="s">
        <v>34</v>
      </c>
      <c r="G141" s="1">
        <v>5</v>
      </c>
      <c r="H141" s="1">
        <v>14</v>
      </c>
      <c r="I141" s="1">
        <v>3</v>
      </c>
      <c r="J141" s="1">
        <v>700</v>
      </c>
      <c r="K141" s="1">
        <v>57</v>
      </c>
      <c r="L141" s="1">
        <v>5</v>
      </c>
      <c r="M141" s="1">
        <v>21</v>
      </c>
      <c r="N141" s="1">
        <v>2</v>
      </c>
      <c r="O141" s="1">
        <f t="shared" si="60"/>
        <v>28</v>
      </c>
      <c r="P141" s="1">
        <f t="shared" si="77"/>
        <v>8</v>
      </c>
      <c r="Q141" s="1">
        <f t="shared" si="61"/>
        <v>0.14035087719298245</v>
      </c>
      <c r="R141" s="1">
        <f t="shared" si="62"/>
        <v>60</v>
      </c>
      <c r="S141" s="1">
        <v>640</v>
      </c>
      <c r="T141" s="1">
        <v>52</v>
      </c>
      <c r="U141" s="1">
        <v>4</v>
      </c>
      <c r="V141" s="1">
        <v>16</v>
      </c>
      <c r="W141" s="1">
        <v>0</v>
      </c>
      <c r="X141" s="1">
        <f t="shared" si="63"/>
        <v>20</v>
      </c>
      <c r="Y141" s="1">
        <f t="shared" si="64"/>
        <v>10</v>
      </c>
      <c r="Z141" s="1">
        <f t="shared" si="65"/>
        <v>0.19230769230769232</v>
      </c>
      <c r="AA141" s="1">
        <f t="shared" si="66"/>
        <v>120</v>
      </c>
      <c r="AB141" s="1">
        <v>520</v>
      </c>
      <c r="AC141" s="1">
        <v>39</v>
      </c>
      <c r="AD141" s="1">
        <v>4</v>
      </c>
      <c r="AE141" s="1">
        <v>6</v>
      </c>
      <c r="AF141" s="1">
        <v>0</v>
      </c>
      <c r="AG141" s="1">
        <f t="shared" si="67"/>
        <v>10</v>
      </c>
      <c r="AH141" s="1">
        <f t="shared" si="68"/>
        <v>4</v>
      </c>
      <c r="AI141" s="1">
        <f t="shared" si="69"/>
        <v>0.10256410256410256</v>
      </c>
      <c r="AJ141" s="1">
        <f t="shared" si="70"/>
        <v>160</v>
      </c>
      <c r="AK141" s="1">
        <v>360</v>
      </c>
      <c r="AL141" s="1">
        <v>26</v>
      </c>
      <c r="AM141" s="1">
        <v>3</v>
      </c>
      <c r="AN141" s="1">
        <v>3</v>
      </c>
      <c r="AO141" s="1">
        <v>0</v>
      </c>
      <c r="AP141" s="1">
        <f t="shared" si="71"/>
        <v>6</v>
      </c>
      <c r="AQ141" s="1">
        <f>AP141-BC141</f>
        <v>2</v>
      </c>
      <c r="AR141" s="1">
        <f t="shared" si="72"/>
        <v>7.6923076923076927E-2</v>
      </c>
      <c r="AS141" s="1">
        <f t="shared" si="73"/>
        <v>155</v>
      </c>
      <c r="AT141" s="1">
        <f t="shared" si="74"/>
        <v>109</v>
      </c>
      <c r="AU141" s="1">
        <f t="shared" si="75"/>
        <v>56</v>
      </c>
      <c r="AV141" s="1">
        <v>40</v>
      </c>
      <c r="AW141" s="1">
        <v>149</v>
      </c>
      <c r="AX141" s="1">
        <v>205</v>
      </c>
      <c r="AY141" s="1">
        <v>16</v>
      </c>
      <c r="AZ141" s="1">
        <v>1</v>
      </c>
      <c r="BA141" s="1">
        <v>0</v>
      </c>
      <c r="BB141" s="1">
        <v>3</v>
      </c>
      <c r="BC141" s="1">
        <f t="shared" si="54"/>
        <v>4</v>
      </c>
      <c r="BD141" s="1">
        <f t="shared" si="76"/>
        <v>0.25</v>
      </c>
    </row>
    <row r="142" spans="1:56" x14ac:dyDescent="0.25">
      <c r="A142" s="1" t="s">
        <v>328</v>
      </c>
      <c r="B142" s="1">
        <v>144</v>
      </c>
      <c r="C142" s="1" t="s">
        <v>233</v>
      </c>
      <c r="D142" s="1" t="s">
        <v>325</v>
      </c>
      <c r="E142" s="1" t="s">
        <v>37</v>
      </c>
      <c r="F142" s="1" t="s">
        <v>31</v>
      </c>
      <c r="G142" s="1">
        <v>5</v>
      </c>
      <c r="H142" s="1">
        <v>14</v>
      </c>
      <c r="I142" s="1">
        <v>3</v>
      </c>
      <c r="J142" s="1">
        <v>700</v>
      </c>
      <c r="K142" s="1">
        <v>63</v>
      </c>
      <c r="L142" s="1">
        <v>5</v>
      </c>
      <c r="M142" s="1">
        <v>29</v>
      </c>
      <c r="N142" s="1">
        <v>0</v>
      </c>
      <c r="O142" s="1">
        <f t="shared" si="60"/>
        <v>34</v>
      </c>
      <c r="P142" s="1">
        <f t="shared" si="77"/>
        <v>13</v>
      </c>
      <c r="Q142" s="1">
        <f t="shared" si="61"/>
        <v>0.20634920634920634</v>
      </c>
      <c r="R142" s="1">
        <f t="shared" si="62"/>
        <v>60</v>
      </c>
      <c r="S142" s="1">
        <v>640</v>
      </c>
      <c r="T142" s="1">
        <v>54</v>
      </c>
      <c r="U142" s="1">
        <v>4</v>
      </c>
      <c r="V142" s="1">
        <v>17</v>
      </c>
      <c r="W142" s="1">
        <v>0</v>
      </c>
      <c r="X142" s="1">
        <f t="shared" si="63"/>
        <v>21</v>
      </c>
      <c r="Y142" s="1">
        <f t="shared" si="64"/>
        <v>15</v>
      </c>
      <c r="Z142" s="1">
        <f t="shared" si="65"/>
        <v>0.27777777777777779</v>
      </c>
      <c r="AA142" s="1">
        <f t="shared" si="66"/>
        <v>125</v>
      </c>
      <c r="AB142" s="1">
        <v>515</v>
      </c>
      <c r="AC142" s="1">
        <v>46</v>
      </c>
      <c r="AD142" s="1">
        <v>2</v>
      </c>
      <c r="AE142" s="1">
        <v>4</v>
      </c>
      <c r="AF142" s="1">
        <v>0</v>
      </c>
      <c r="AG142" s="1">
        <f t="shared" si="67"/>
        <v>6</v>
      </c>
      <c r="AH142" s="1">
        <f t="shared" si="68"/>
        <v>1</v>
      </c>
      <c r="AI142" s="1">
        <f t="shared" si="69"/>
        <v>2.1739130434782608E-2</v>
      </c>
      <c r="AJ142" s="1">
        <f t="shared" si="70"/>
        <v>120</v>
      </c>
      <c r="AK142" s="1">
        <v>395</v>
      </c>
      <c r="AL142" s="1">
        <v>35</v>
      </c>
      <c r="AM142" s="1">
        <v>5</v>
      </c>
      <c r="AN142" s="1">
        <v>0</v>
      </c>
      <c r="AO142" s="1">
        <v>0</v>
      </c>
      <c r="AP142" s="1">
        <f t="shared" si="71"/>
        <v>5</v>
      </c>
      <c r="AQ142" s="1">
        <f>AP142-BC142</f>
        <v>1</v>
      </c>
      <c r="AR142" s="1">
        <f t="shared" si="72"/>
        <v>2.8571428571428571E-2</v>
      </c>
      <c r="AS142" s="1">
        <f t="shared" si="73"/>
        <v>154</v>
      </c>
      <c r="AT142" s="1">
        <f t="shared" si="74"/>
        <v>73</v>
      </c>
      <c r="AU142" s="1">
        <f t="shared" si="75"/>
        <v>123</v>
      </c>
      <c r="AV142" s="1">
        <v>45</v>
      </c>
      <c r="AW142" s="1">
        <v>118</v>
      </c>
      <c r="AX142" s="1">
        <v>241</v>
      </c>
      <c r="AY142" s="1">
        <v>21</v>
      </c>
      <c r="AZ142" s="1">
        <v>0</v>
      </c>
      <c r="BA142" s="1">
        <v>1</v>
      </c>
      <c r="BB142" s="1">
        <v>3</v>
      </c>
      <c r="BC142" s="1">
        <f t="shared" si="54"/>
        <v>4</v>
      </c>
      <c r="BD142" s="1">
        <f t="shared" si="76"/>
        <v>0.19047619047619047</v>
      </c>
    </row>
    <row r="143" spans="1:56" x14ac:dyDescent="0.25">
      <c r="A143" s="1" t="s">
        <v>328</v>
      </c>
      <c r="B143" s="1">
        <v>56</v>
      </c>
      <c r="C143" s="1" t="s">
        <v>191</v>
      </c>
      <c r="D143" s="1" t="s">
        <v>325</v>
      </c>
      <c r="E143" s="1" t="s">
        <v>30</v>
      </c>
      <c r="F143" s="1" t="s">
        <v>34</v>
      </c>
      <c r="G143" s="1">
        <v>4</v>
      </c>
      <c r="H143" s="1">
        <v>14</v>
      </c>
      <c r="I143" s="1">
        <v>1</v>
      </c>
      <c r="J143" s="1">
        <v>750</v>
      </c>
      <c r="K143" s="1">
        <v>120</v>
      </c>
      <c r="L143" s="1">
        <v>10</v>
      </c>
      <c r="M143" s="1">
        <v>50</v>
      </c>
      <c r="N143" s="1">
        <v>9</v>
      </c>
      <c r="O143" s="1">
        <f t="shared" si="60"/>
        <v>69</v>
      </c>
      <c r="P143" s="1">
        <f t="shared" si="77"/>
        <v>21</v>
      </c>
      <c r="Q143" s="1">
        <f t="shared" si="61"/>
        <v>0.17499999999999999</v>
      </c>
      <c r="R143" s="1">
        <f t="shared" si="62"/>
        <v>50</v>
      </c>
      <c r="S143" s="1">
        <v>700</v>
      </c>
      <c r="T143" s="1">
        <v>92</v>
      </c>
      <c r="U143" s="1">
        <v>5</v>
      </c>
      <c r="V143" s="1">
        <v>36</v>
      </c>
      <c r="W143" s="1">
        <v>7</v>
      </c>
      <c r="X143" s="1">
        <f t="shared" si="63"/>
        <v>48</v>
      </c>
      <c r="Y143" s="1">
        <f t="shared" si="64"/>
        <v>25</v>
      </c>
      <c r="Z143" s="1">
        <f t="shared" si="65"/>
        <v>0.27173913043478259</v>
      </c>
      <c r="AA143" s="1">
        <f t="shared" si="66"/>
        <v>150</v>
      </c>
      <c r="AB143" s="1">
        <v>550</v>
      </c>
      <c r="AC143" s="1">
        <v>74</v>
      </c>
      <c r="AD143" s="1">
        <v>5</v>
      </c>
      <c r="AE143" s="1">
        <v>13</v>
      </c>
      <c r="AF143" s="1">
        <v>5</v>
      </c>
      <c r="AG143" s="1">
        <f t="shared" si="67"/>
        <v>23</v>
      </c>
      <c r="AH143" s="1">
        <f t="shared" si="68"/>
        <v>16</v>
      </c>
      <c r="AI143" s="1">
        <f t="shared" si="69"/>
        <v>0.21621621621621623</v>
      </c>
      <c r="AJ143" s="1">
        <f t="shared" si="70"/>
        <v>80</v>
      </c>
      <c r="AK143" s="1">
        <v>470</v>
      </c>
      <c r="AL143" s="1">
        <v>50</v>
      </c>
      <c r="AM143" s="1">
        <v>2</v>
      </c>
      <c r="AN143" s="1">
        <v>5</v>
      </c>
      <c r="AO143" s="1">
        <v>0</v>
      </c>
      <c r="AP143" s="1">
        <f t="shared" si="71"/>
        <v>7</v>
      </c>
      <c r="AQ143" s="1">
        <f>AP143-BC143</f>
        <v>4</v>
      </c>
      <c r="AR143" s="1">
        <f t="shared" si="72"/>
        <v>0.08</v>
      </c>
      <c r="AS143" s="1">
        <f t="shared" si="73"/>
        <v>211</v>
      </c>
      <c r="AT143" s="1">
        <f t="shared" si="74"/>
        <v>170</v>
      </c>
      <c r="AU143" s="1">
        <f t="shared" si="75"/>
        <v>44</v>
      </c>
      <c r="AV143" s="1">
        <v>45</v>
      </c>
      <c r="AW143" s="1">
        <v>215</v>
      </c>
      <c r="AX143" s="1">
        <v>259</v>
      </c>
      <c r="AY143" s="1">
        <v>23</v>
      </c>
      <c r="AZ143" s="1">
        <v>1</v>
      </c>
      <c r="BA143" s="1">
        <v>0</v>
      </c>
      <c r="BB143" s="1">
        <v>2</v>
      </c>
      <c r="BC143" s="1">
        <f t="shared" si="54"/>
        <v>3</v>
      </c>
      <c r="BD143" s="1">
        <f t="shared" si="76"/>
        <v>0.13043478260869565</v>
      </c>
    </row>
    <row r="144" spans="1:56" x14ac:dyDescent="0.25">
      <c r="A144" s="1" t="s">
        <v>328</v>
      </c>
      <c r="B144" s="1">
        <v>56</v>
      </c>
      <c r="C144" s="1" t="s">
        <v>192</v>
      </c>
      <c r="D144" s="1" t="s">
        <v>325</v>
      </c>
      <c r="E144" s="1" t="s">
        <v>30</v>
      </c>
      <c r="F144" s="1" t="s">
        <v>31</v>
      </c>
      <c r="G144" s="1">
        <v>4</v>
      </c>
      <c r="H144" s="1">
        <v>14</v>
      </c>
      <c r="I144" s="1">
        <v>1</v>
      </c>
      <c r="J144" s="1">
        <v>600</v>
      </c>
      <c r="K144" s="1">
        <v>74</v>
      </c>
      <c r="L144" s="1">
        <v>13</v>
      </c>
      <c r="M144" s="1">
        <v>32</v>
      </c>
      <c r="N144" s="1">
        <v>5</v>
      </c>
      <c r="O144" s="1">
        <f t="shared" si="60"/>
        <v>50</v>
      </c>
      <c r="P144" s="1">
        <f t="shared" si="77"/>
        <v>2</v>
      </c>
      <c r="Q144" s="1">
        <f t="shared" si="61"/>
        <v>2.7027027027027029E-2</v>
      </c>
      <c r="R144" s="1">
        <f t="shared" si="62"/>
        <v>20</v>
      </c>
      <c r="S144" s="1">
        <v>580</v>
      </c>
      <c r="T144" s="1">
        <v>66</v>
      </c>
      <c r="U144" s="1">
        <v>12</v>
      </c>
      <c r="V144" s="1">
        <v>29</v>
      </c>
      <c r="W144" s="1">
        <v>7</v>
      </c>
      <c r="X144" s="1">
        <f t="shared" si="63"/>
        <v>48</v>
      </c>
      <c r="Y144" s="1">
        <f t="shared" si="64"/>
        <v>36</v>
      </c>
      <c r="Z144" s="1">
        <f t="shared" si="65"/>
        <v>0.54545454545454541</v>
      </c>
      <c r="AA144" s="1">
        <f t="shared" si="66"/>
        <v>130</v>
      </c>
      <c r="AB144" s="1">
        <v>450</v>
      </c>
      <c r="AC144" s="1">
        <v>54</v>
      </c>
      <c r="AD144" s="1">
        <v>5</v>
      </c>
      <c r="AE144" s="1">
        <v>4</v>
      </c>
      <c r="AF144" s="1">
        <v>3</v>
      </c>
      <c r="AG144" s="1">
        <f t="shared" si="67"/>
        <v>12</v>
      </c>
      <c r="AH144" s="1">
        <f t="shared" si="68"/>
        <v>7</v>
      </c>
      <c r="AI144" s="1">
        <f t="shared" si="69"/>
        <v>0.12962962962962962</v>
      </c>
      <c r="AJ144" s="1">
        <f t="shared" si="70"/>
        <v>45</v>
      </c>
      <c r="AK144" s="1">
        <v>405</v>
      </c>
      <c r="AL144" s="1">
        <v>36</v>
      </c>
      <c r="AM144" s="1">
        <v>4</v>
      </c>
      <c r="AN144" s="1">
        <v>1</v>
      </c>
      <c r="AO144" s="1">
        <v>0</v>
      </c>
      <c r="AP144" s="1">
        <f t="shared" si="71"/>
        <v>5</v>
      </c>
      <c r="AQ144" s="1">
        <f>AP144-BC144</f>
        <v>2</v>
      </c>
      <c r="AR144" s="1">
        <f t="shared" si="72"/>
        <v>5.5555555555555552E-2</v>
      </c>
      <c r="AS144" s="1">
        <f t="shared" si="73"/>
        <v>136</v>
      </c>
      <c r="AT144" s="1">
        <f t="shared" si="74"/>
        <v>167</v>
      </c>
      <c r="AU144" s="1">
        <f t="shared" si="75"/>
        <v>53</v>
      </c>
      <c r="AV144" s="1">
        <v>49</v>
      </c>
      <c r="AW144" s="1">
        <v>216</v>
      </c>
      <c r="AX144" s="1">
        <v>269</v>
      </c>
      <c r="AY144" s="1">
        <v>21</v>
      </c>
      <c r="AZ144" s="1">
        <v>1</v>
      </c>
      <c r="BA144" s="1">
        <v>1</v>
      </c>
      <c r="BB144" s="1">
        <v>1</v>
      </c>
      <c r="BC144" s="1">
        <f t="shared" si="54"/>
        <v>3</v>
      </c>
      <c r="BD144" s="1">
        <f t="shared" si="76"/>
        <v>0.14285714285714285</v>
      </c>
    </row>
    <row r="145" spans="1:56" x14ac:dyDescent="0.25">
      <c r="A145" s="1" t="s">
        <v>327</v>
      </c>
      <c r="B145" s="1">
        <v>8</v>
      </c>
      <c r="C145" s="1" t="s">
        <v>53</v>
      </c>
      <c r="D145" s="1" t="s">
        <v>325</v>
      </c>
      <c r="E145" s="1" t="s">
        <v>30</v>
      </c>
      <c r="F145" s="1" t="s">
        <v>31</v>
      </c>
      <c r="G145" s="1">
        <v>1</v>
      </c>
      <c r="H145" s="1">
        <v>14</v>
      </c>
      <c r="I145" s="1">
        <v>1</v>
      </c>
      <c r="J145" s="1">
        <v>700</v>
      </c>
      <c r="K145" s="1">
        <v>75</v>
      </c>
      <c r="L145" s="1">
        <v>4</v>
      </c>
      <c r="M145" s="1">
        <v>14</v>
      </c>
      <c r="N145" s="1">
        <v>13</v>
      </c>
      <c r="O145" s="1">
        <f t="shared" si="60"/>
        <v>31</v>
      </c>
      <c r="P145" s="1">
        <f t="shared" si="77"/>
        <v>4</v>
      </c>
      <c r="Q145" s="1">
        <f t="shared" si="61"/>
        <v>5.3333333333333337E-2</v>
      </c>
      <c r="R145" s="1">
        <f t="shared" si="62"/>
        <v>90</v>
      </c>
      <c r="S145" s="1">
        <v>610</v>
      </c>
      <c r="T145" s="1">
        <v>61</v>
      </c>
      <c r="U145" s="1">
        <v>4</v>
      </c>
      <c r="V145" s="1">
        <v>13</v>
      </c>
      <c r="W145" s="1">
        <v>10</v>
      </c>
      <c r="X145" s="1">
        <f t="shared" si="63"/>
        <v>27</v>
      </c>
      <c r="Y145" s="1">
        <f t="shared" si="64"/>
        <v>12</v>
      </c>
      <c r="Z145" s="1">
        <f t="shared" si="65"/>
        <v>0.19672131147540983</v>
      </c>
      <c r="AA145" s="1">
        <f t="shared" si="66"/>
        <v>55</v>
      </c>
      <c r="AB145" s="1">
        <v>555</v>
      </c>
      <c r="AC145" s="1">
        <v>53</v>
      </c>
      <c r="AD145" s="1">
        <v>5</v>
      </c>
      <c r="AE145" s="1">
        <v>6</v>
      </c>
      <c r="AF145" s="1">
        <v>4</v>
      </c>
      <c r="AG145" s="1">
        <f t="shared" si="67"/>
        <v>15</v>
      </c>
      <c r="AH145" s="1">
        <f t="shared" si="68"/>
        <v>14</v>
      </c>
      <c r="AI145" s="1">
        <f t="shared" si="69"/>
        <v>0.26415094339622641</v>
      </c>
      <c r="AJ145" s="1">
        <f t="shared" si="70"/>
        <v>95</v>
      </c>
      <c r="AK145" s="1">
        <v>460</v>
      </c>
      <c r="AL145" s="1">
        <v>36</v>
      </c>
      <c r="AM145" s="1">
        <v>1</v>
      </c>
      <c r="AN145" s="1">
        <v>0</v>
      </c>
      <c r="AO145" s="1">
        <v>0</v>
      </c>
      <c r="AP145" s="1">
        <f t="shared" si="71"/>
        <v>1</v>
      </c>
      <c r="AQ145" s="1">
        <v>0</v>
      </c>
      <c r="AR145" s="1">
        <f t="shared" si="72"/>
        <v>0</v>
      </c>
      <c r="AS145" s="1">
        <f t="shared" si="73"/>
        <v>180</v>
      </c>
      <c r="AT145" s="1">
        <f t="shared" si="74"/>
        <v>167</v>
      </c>
      <c r="AU145" s="1">
        <f t="shared" si="75"/>
        <v>45</v>
      </c>
      <c r="AV145" s="1">
        <v>68</v>
      </c>
      <c r="AW145" s="1">
        <v>235</v>
      </c>
      <c r="AX145" s="1">
        <v>280</v>
      </c>
      <c r="AY145" s="1">
        <v>26</v>
      </c>
      <c r="AZ145" s="1">
        <v>1</v>
      </c>
      <c r="BA145" s="1">
        <v>1</v>
      </c>
      <c r="BB145" s="1">
        <v>1</v>
      </c>
      <c r="BC145" s="1">
        <f t="shared" si="54"/>
        <v>3</v>
      </c>
      <c r="BD145" s="1">
        <f t="shared" si="76"/>
        <v>0.11538461538461539</v>
      </c>
    </row>
    <row r="146" spans="1:56" x14ac:dyDescent="0.25">
      <c r="A146" s="1" t="s">
        <v>327</v>
      </c>
      <c r="B146" s="1">
        <v>8</v>
      </c>
      <c r="C146" s="1" t="s">
        <v>54</v>
      </c>
      <c r="D146" s="1" t="s">
        <v>325</v>
      </c>
      <c r="E146" s="1" t="s">
        <v>30</v>
      </c>
      <c r="F146" s="1" t="s">
        <v>31</v>
      </c>
      <c r="G146" s="1">
        <v>1</v>
      </c>
      <c r="H146" s="1">
        <v>14</v>
      </c>
      <c r="I146" s="1">
        <v>1</v>
      </c>
      <c r="J146" s="1">
        <v>600</v>
      </c>
      <c r="K146" s="1">
        <v>108</v>
      </c>
      <c r="L146" s="1">
        <v>4</v>
      </c>
      <c r="M146" s="1">
        <v>27</v>
      </c>
      <c r="N146" s="1">
        <v>5</v>
      </c>
      <c r="O146" s="1">
        <f t="shared" si="60"/>
        <v>36</v>
      </c>
      <c r="P146" s="1">
        <v>1</v>
      </c>
      <c r="Q146" s="1">
        <f t="shared" si="61"/>
        <v>9.2592592592592587E-3</v>
      </c>
      <c r="R146" s="1">
        <f t="shared" si="62"/>
        <v>60</v>
      </c>
      <c r="S146" s="1">
        <v>540</v>
      </c>
      <c r="T146" s="1">
        <v>94</v>
      </c>
      <c r="U146" s="1">
        <v>3</v>
      </c>
      <c r="V146" s="1">
        <v>38</v>
      </c>
      <c r="W146" s="1">
        <v>10</v>
      </c>
      <c r="X146" s="1">
        <f t="shared" si="63"/>
        <v>51</v>
      </c>
      <c r="Y146" s="1">
        <f t="shared" si="64"/>
        <v>39</v>
      </c>
      <c r="Z146" s="1">
        <f t="shared" si="65"/>
        <v>0.41489361702127658</v>
      </c>
      <c r="AA146" s="1">
        <f t="shared" si="66"/>
        <v>50</v>
      </c>
      <c r="AB146" s="1">
        <v>490</v>
      </c>
      <c r="AC146" s="1">
        <v>76</v>
      </c>
      <c r="AD146" s="1">
        <v>1</v>
      </c>
      <c r="AE146" s="1">
        <v>11</v>
      </c>
      <c r="AF146" s="1">
        <v>0</v>
      </c>
      <c r="AG146" s="1">
        <f t="shared" si="67"/>
        <v>12</v>
      </c>
      <c r="AH146" s="1">
        <f t="shared" si="68"/>
        <v>10</v>
      </c>
      <c r="AI146" s="1">
        <f t="shared" si="69"/>
        <v>0.13157894736842105</v>
      </c>
      <c r="AJ146" s="1">
        <f t="shared" si="70"/>
        <v>80</v>
      </c>
      <c r="AK146" s="1">
        <v>410</v>
      </c>
      <c r="AL146" s="1">
        <v>52</v>
      </c>
      <c r="AM146" s="1">
        <v>0</v>
      </c>
      <c r="AN146" s="1">
        <v>2</v>
      </c>
      <c r="AO146" s="1">
        <v>0</v>
      </c>
      <c r="AP146" s="1">
        <f t="shared" si="71"/>
        <v>2</v>
      </c>
      <c r="AQ146" s="1">
        <f>AP146-BC146</f>
        <v>1</v>
      </c>
      <c r="AR146" s="1">
        <f t="shared" si="72"/>
        <v>1.9230769230769232E-2</v>
      </c>
      <c r="AS146" s="1">
        <f t="shared" si="73"/>
        <v>180</v>
      </c>
      <c r="AT146" s="1">
        <f t="shared" si="74"/>
        <v>186</v>
      </c>
      <c r="AU146" s="1">
        <f t="shared" si="75"/>
        <v>22</v>
      </c>
      <c r="AV146" s="1">
        <v>22</v>
      </c>
      <c r="AW146" s="1">
        <v>208</v>
      </c>
      <c r="AX146" s="1">
        <v>230</v>
      </c>
      <c r="AY146" s="1">
        <v>14</v>
      </c>
      <c r="AZ146" s="1">
        <v>1</v>
      </c>
      <c r="BA146" s="1">
        <v>0</v>
      </c>
      <c r="BB146" s="1">
        <v>0</v>
      </c>
      <c r="BC146" s="1">
        <f t="shared" si="54"/>
        <v>1</v>
      </c>
      <c r="BD146" s="1">
        <f t="shared" si="76"/>
        <v>7.1428571428571425E-2</v>
      </c>
    </row>
    <row r="147" spans="1:56" x14ac:dyDescent="0.25">
      <c r="A147" s="1" t="s">
        <v>327</v>
      </c>
      <c r="B147" s="1">
        <v>96</v>
      </c>
      <c r="C147" s="1" t="s">
        <v>99</v>
      </c>
      <c r="D147" s="1" t="s">
        <v>325</v>
      </c>
      <c r="E147" s="1" t="s">
        <v>37</v>
      </c>
      <c r="F147" s="1" t="s">
        <v>31</v>
      </c>
      <c r="G147" s="1">
        <v>2</v>
      </c>
      <c r="H147" s="1">
        <v>14</v>
      </c>
      <c r="I147" s="1">
        <v>3</v>
      </c>
      <c r="J147" s="1">
        <v>600</v>
      </c>
      <c r="K147" s="1">
        <v>45</v>
      </c>
      <c r="L147" s="1">
        <v>3</v>
      </c>
      <c r="M147" s="1">
        <v>13</v>
      </c>
      <c r="N147" s="1">
        <v>3</v>
      </c>
      <c r="O147" s="1">
        <f t="shared" si="60"/>
        <v>19</v>
      </c>
      <c r="P147" s="1">
        <f>O147-X147</f>
        <v>3</v>
      </c>
      <c r="Q147" s="1">
        <f t="shared" si="61"/>
        <v>6.6666666666666666E-2</v>
      </c>
      <c r="R147" s="1">
        <f t="shared" si="62"/>
        <v>45</v>
      </c>
      <c r="S147" s="1">
        <v>555</v>
      </c>
      <c r="T147" s="1">
        <v>39</v>
      </c>
      <c r="U147" s="1">
        <v>6</v>
      </c>
      <c r="V147" s="1">
        <v>9</v>
      </c>
      <c r="W147" s="1">
        <v>1</v>
      </c>
      <c r="X147" s="1">
        <f t="shared" si="63"/>
        <v>16</v>
      </c>
      <c r="Y147" s="1">
        <f t="shared" si="64"/>
        <v>7</v>
      </c>
      <c r="Z147" s="1">
        <f t="shared" si="65"/>
        <v>0.17948717948717949</v>
      </c>
      <c r="AA147" s="1">
        <f t="shared" si="66"/>
        <v>105</v>
      </c>
      <c r="AB147" s="1">
        <v>450</v>
      </c>
      <c r="AC147" s="1">
        <v>27</v>
      </c>
      <c r="AD147" s="1">
        <v>4</v>
      </c>
      <c r="AE147" s="1">
        <v>5</v>
      </c>
      <c r="AF147" s="1">
        <v>0</v>
      </c>
      <c r="AG147" s="1">
        <f t="shared" si="67"/>
        <v>9</v>
      </c>
      <c r="AH147" s="1">
        <f t="shared" si="68"/>
        <v>3</v>
      </c>
      <c r="AI147" s="1">
        <f t="shared" si="69"/>
        <v>0.1111111111111111</v>
      </c>
      <c r="AJ147" s="1">
        <f t="shared" si="70"/>
        <v>190</v>
      </c>
      <c r="AK147" s="1">
        <v>260</v>
      </c>
      <c r="AL147" s="1">
        <v>18</v>
      </c>
      <c r="AM147" s="1">
        <v>6</v>
      </c>
      <c r="AN147" s="1">
        <v>0</v>
      </c>
      <c r="AO147" s="1">
        <v>0</v>
      </c>
      <c r="AP147" s="1">
        <f t="shared" si="71"/>
        <v>6</v>
      </c>
      <c r="AQ147" s="1">
        <f>AP147-BC147</f>
        <v>4</v>
      </c>
      <c r="AR147" s="1">
        <f t="shared" si="72"/>
        <v>0.22222222222222221</v>
      </c>
      <c r="AS147" s="1">
        <f t="shared" si="73"/>
        <v>140</v>
      </c>
      <c r="AT147" s="1">
        <f t="shared" si="74"/>
        <v>59</v>
      </c>
      <c r="AU147" s="1">
        <f t="shared" si="75"/>
        <v>26</v>
      </c>
      <c r="AV147" s="1">
        <v>35</v>
      </c>
      <c r="AW147" s="1">
        <v>94</v>
      </c>
      <c r="AX147" s="1">
        <v>120</v>
      </c>
      <c r="AY147" s="1">
        <v>15</v>
      </c>
      <c r="AZ147" s="1">
        <v>0</v>
      </c>
      <c r="BA147" s="1">
        <v>0</v>
      </c>
      <c r="BB147" s="1">
        <v>2</v>
      </c>
      <c r="BC147" s="1">
        <f t="shared" si="54"/>
        <v>2</v>
      </c>
      <c r="BD147" s="1">
        <f t="shared" si="76"/>
        <v>0.13333333333333333</v>
      </c>
    </row>
    <row r="148" spans="1:56" x14ac:dyDescent="0.25">
      <c r="A148" s="1" t="s">
        <v>327</v>
      </c>
      <c r="B148" s="1">
        <v>96</v>
      </c>
      <c r="C148" s="1" t="s">
        <v>100</v>
      </c>
      <c r="D148" s="1" t="s">
        <v>325</v>
      </c>
      <c r="E148" s="1" t="s">
        <v>37</v>
      </c>
      <c r="F148" s="1" t="s">
        <v>34</v>
      </c>
      <c r="G148" s="1">
        <v>2</v>
      </c>
      <c r="H148" s="1">
        <v>14</v>
      </c>
      <c r="I148" s="1">
        <v>3</v>
      </c>
      <c r="J148" s="1">
        <v>600</v>
      </c>
      <c r="K148" s="1">
        <v>49</v>
      </c>
      <c r="L148" s="1">
        <v>2</v>
      </c>
      <c r="M148" s="1">
        <v>12</v>
      </c>
      <c r="N148" s="1">
        <v>0</v>
      </c>
      <c r="O148" s="1">
        <f t="shared" si="60"/>
        <v>14</v>
      </c>
      <c r="P148" s="1">
        <f>O148-X148</f>
        <v>3</v>
      </c>
      <c r="Q148" s="1">
        <f t="shared" si="61"/>
        <v>6.1224489795918366E-2</v>
      </c>
      <c r="R148" s="1">
        <f t="shared" si="62"/>
        <v>55</v>
      </c>
      <c r="S148" s="1">
        <v>545</v>
      </c>
      <c r="T148" s="1">
        <v>52</v>
      </c>
      <c r="U148" s="1">
        <v>2</v>
      </c>
      <c r="V148" s="1">
        <v>9</v>
      </c>
      <c r="W148" s="1">
        <v>0</v>
      </c>
      <c r="X148" s="1">
        <f t="shared" si="63"/>
        <v>11</v>
      </c>
      <c r="Y148" s="1">
        <f t="shared" si="64"/>
        <v>7</v>
      </c>
      <c r="Z148" s="1">
        <f t="shared" si="65"/>
        <v>0.13461538461538461</v>
      </c>
      <c r="AA148" s="1">
        <f t="shared" si="66"/>
        <v>95</v>
      </c>
      <c r="AB148" s="1">
        <v>450</v>
      </c>
      <c r="AC148" s="1">
        <v>38</v>
      </c>
      <c r="AD148" s="1">
        <v>2</v>
      </c>
      <c r="AE148" s="1">
        <v>2</v>
      </c>
      <c r="AF148" s="1">
        <v>0</v>
      </c>
      <c r="AG148" s="1">
        <f t="shared" si="67"/>
        <v>4</v>
      </c>
      <c r="AH148" s="1">
        <f t="shared" si="68"/>
        <v>3</v>
      </c>
      <c r="AI148" s="1">
        <f t="shared" si="69"/>
        <v>7.8947368421052627E-2</v>
      </c>
      <c r="AJ148" s="1">
        <f t="shared" si="70"/>
        <v>110</v>
      </c>
      <c r="AK148" s="1">
        <v>340</v>
      </c>
      <c r="AL148" s="1">
        <v>20</v>
      </c>
      <c r="AM148" s="1">
        <v>1</v>
      </c>
      <c r="AN148" s="1">
        <v>0</v>
      </c>
      <c r="AO148" s="1">
        <v>0</v>
      </c>
      <c r="AP148" s="1">
        <f t="shared" si="71"/>
        <v>1</v>
      </c>
      <c r="AQ148" s="1">
        <v>0</v>
      </c>
      <c r="AR148" s="1">
        <f t="shared" si="72"/>
        <v>0</v>
      </c>
      <c r="AS148" s="1">
        <f t="shared" si="73"/>
        <v>130</v>
      </c>
      <c r="AT148" s="1">
        <f t="shared" si="74"/>
        <v>139</v>
      </c>
      <c r="AU148" s="1">
        <f t="shared" si="75"/>
        <v>41</v>
      </c>
      <c r="AV148" s="1">
        <v>30</v>
      </c>
      <c r="AW148" s="1">
        <v>169</v>
      </c>
      <c r="AX148" s="1">
        <v>210</v>
      </c>
      <c r="AY148" s="1">
        <v>13</v>
      </c>
      <c r="AZ148" s="1">
        <v>0</v>
      </c>
      <c r="BA148" s="1">
        <v>0</v>
      </c>
      <c r="BB148" s="1">
        <v>2</v>
      </c>
      <c r="BC148" s="1">
        <f t="shared" si="54"/>
        <v>2</v>
      </c>
      <c r="BD148" s="1">
        <f t="shared" si="76"/>
        <v>0.15384615384615385</v>
      </c>
    </row>
    <row r="149" spans="1:56" x14ac:dyDescent="0.25">
      <c r="A149" s="1" t="s">
        <v>328</v>
      </c>
      <c r="B149" s="1">
        <v>121</v>
      </c>
      <c r="C149" s="1" t="s">
        <v>193</v>
      </c>
      <c r="D149" s="1" t="s">
        <v>325</v>
      </c>
      <c r="E149" s="1" t="s">
        <v>30</v>
      </c>
      <c r="F149" s="1" t="s">
        <v>31</v>
      </c>
      <c r="G149" s="1">
        <v>4</v>
      </c>
      <c r="H149" s="1">
        <v>15</v>
      </c>
      <c r="I149" s="1">
        <v>0</v>
      </c>
      <c r="J149" s="1">
        <v>400</v>
      </c>
      <c r="K149" s="1">
        <v>73</v>
      </c>
      <c r="L149" s="1">
        <v>7</v>
      </c>
      <c r="M149" s="1">
        <v>12</v>
      </c>
      <c r="N149" s="1">
        <v>3</v>
      </c>
      <c r="O149" s="1">
        <f t="shared" si="60"/>
        <v>22</v>
      </c>
      <c r="P149" s="1">
        <v>-1</v>
      </c>
      <c r="Q149" s="1">
        <f t="shared" si="61"/>
        <v>-1.3698630136986301E-2</v>
      </c>
      <c r="R149" s="1">
        <f t="shared" si="62"/>
        <v>80</v>
      </c>
      <c r="S149" s="1">
        <v>320</v>
      </c>
      <c r="T149" s="1">
        <v>60</v>
      </c>
      <c r="U149" s="1">
        <v>7</v>
      </c>
      <c r="V149" s="1">
        <v>17</v>
      </c>
      <c r="W149" s="1">
        <v>3</v>
      </c>
      <c r="X149" s="1">
        <f t="shared" si="63"/>
        <v>27</v>
      </c>
      <c r="Y149" s="1">
        <f t="shared" si="64"/>
        <v>16</v>
      </c>
      <c r="Z149" s="1">
        <f t="shared" si="65"/>
        <v>0.26666666666666666</v>
      </c>
      <c r="AA149" s="1">
        <f t="shared" si="66"/>
        <v>130</v>
      </c>
      <c r="AB149" s="1">
        <v>190</v>
      </c>
      <c r="AC149" s="1">
        <v>40</v>
      </c>
      <c r="AD149" s="1">
        <v>4</v>
      </c>
      <c r="AE149" s="1">
        <v>5</v>
      </c>
      <c r="AF149" s="1">
        <v>2</v>
      </c>
      <c r="AG149" s="1">
        <f t="shared" si="67"/>
        <v>11</v>
      </c>
      <c r="AH149" s="1">
        <f t="shared" si="68"/>
        <v>9</v>
      </c>
      <c r="AI149" s="1">
        <f t="shared" si="69"/>
        <v>0.22500000000000001</v>
      </c>
      <c r="AJ149" s="1">
        <f t="shared" si="70"/>
        <v>90</v>
      </c>
      <c r="AK149" s="1">
        <v>100</v>
      </c>
      <c r="AL149" s="1">
        <v>32</v>
      </c>
      <c r="AM149" s="1">
        <v>2</v>
      </c>
      <c r="AN149" s="1">
        <v>0</v>
      </c>
      <c r="AO149" s="1">
        <v>0</v>
      </c>
      <c r="AP149" s="1">
        <f t="shared" si="71"/>
        <v>2</v>
      </c>
      <c r="AQ149" s="1">
        <f t="shared" ref="AQ149:AQ160" si="78">AP149-BC149</f>
        <v>1</v>
      </c>
      <c r="AR149" s="1">
        <f t="shared" si="72"/>
        <v>3.125E-2</v>
      </c>
      <c r="AS149" s="1">
        <f t="shared" si="73"/>
        <v>65</v>
      </c>
      <c r="AT149" s="1">
        <f t="shared" ref="AT149:AT180" si="79">AW149-AV149</f>
        <v>76</v>
      </c>
      <c r="AU149" s="1"/>
      <c r="AV149" s="1">
        <v>50</v>
      </c>
      <c r="AW149" s="1">
        <v>126</v>
      </c>
      <c r="AX149" s="1">
        <v>35</v>
      </c>
      <c r="AY149" s="1">
        <v>13</v>
      </c>
      <c r="AZ149" s="1">
        <v>0</v>
      </c>
      <c r="BA149" s="1">
        <v>0</v>
      </c>
      <c r="BB149" s="1">
        <v>1</v>
      </c>
      <c r="BC149" s="1">
        <f t="shared" si="54"/>
        <v>1</v>
      </c>
      <c r="BD149" s="1">
        <f t="shared" si="76"/>
        <v>7.6923076923076927E-2</v>
      </c>
    </row>
    <row r="150" spans="1:56" x14ac:dyDescent="0.25">
      <c r="A150" s="1" t="s">
        <v>328</v>
      </c>
      <c r="B150" s="1">
        <v>121</v>
      </c>
      <c r="C150" s="1" t="s">
        <v>194</v>
      </c>
      <c r="D150" s="1" t="s">
        <v>325</v>
      </c>
      <c r="E150" s="1" t="s">
        <v>30</v>
      </c>
      <c r="F150" s="1" t="s">
        <v>31</v>
      </c>
      <c r="G150" s="1">
        <v>4</v>
      </c>
      <c r="H150" s="1">
        <v>15</v>
      </c>
      <c r="I150" s="1">
        <v>0</v>
      </c>
      <c r="J150" s="1">
        <v>550</v>
      </c>
      <c r="K150" s="1">
        <v>53</v>
      </c>
      <c r="L150" s="1">
        <v>7</v>
      </c>
      <c r="M150" s="1">
        <v>25</v>
      </c>
      <c r="N150" s="1">
        <v>10</v>
      </c>
      <c r="O150" s="1">
        <f t="shared" si="60"/>
        <v>42</v>
      </c>
      <c r="P150" s="1">
        <f t="shared" ref="P150:P155" si="80">O150-X150</f>
        <v>5</v>
      </c>
      <c r="Q150" s="1">
        <f t="shared" si="61"/>
        <v>9.4339622641509441E-2</v>
      </c>
      <c r="R150" s="1">
        <f t="shared" si="62"/>
        <v>60</v>
      </c>
      <c r="S150" s="1">
        <v>490</v>
      </c>
      <c r="T150" s="1">
        <v>45</v>
      </c>
      <c r="U150" s="1">
        <v>4</v>
      </c>
      <c r="V150" s="1">
        <v>22</v>
      </c>
      <c r="W150" s="1">
        <v>11</v>
      </c>
      <c r="X150" s="1">
        <f t="shared" si="63"/>
        <v>37</v>
      </c>
      <c r="Y150" s="1">
        <f t="shared" si="64"/>
        <v>15</v>
      </c>
      <c r="Z150" s="1">
        <f t="shared" si="65"/>
        <v>0.33333333333333331</v>
      </c>
      <c r="AA150" s="1">
        <f t="shared" si="66"/>
        <v>90</v>
      </c>
      <c r="AB150" s="1">
        <v>400</v>
      </c>
      <c r="AC150" s="1">
        <v>38</v>
      </c>
      <c r="AD150" s="1">
        <v>5</v>
      </c>
      <c r="AE150" s="1">
        <v>10</v>
      </c>
      <c r="AF150" s="1">
        <v>7</v>
      </c>
      <c r="AG150" s="1">
        <f t="shared" si="67"/>
        <v>22</v>
      </c>
      <c r="AH150" s="1">
        <f t="shared" si="68"/>
        <v>16</v>
      </c>
      <c r="AI150" s="1">
        <f t="shared" si="69"/>
        <v>0.42105263157894735</v>
      </c>
      <c r="AJ150" s="1">
        <f t="shared" si="70"/>
        <v>40</v>
      </c>
      <c r="AK150" s="1">
        <v>360</v>
      </c>
      <c r="AL150" s="1">
        <v>32</v>
      </c>
      <c r="AM150" s="1">
        <v>3</v>
      </c>
      <c r="AN150" s="1">
        <v>3</v>
      </c>
      <c r="AO150" s="1">
        <v>0</v>
      </c>
      <c r="AP150" s="1">
        <f t="shared" si="71"/>
        <v>6</v>
      </c>
      <c r="AQ150" s="1">
        <f t="shared" si="78"/>
        <v>3</v>
      </c>
      <c r="AR150" s="1">
        <f t="shared" si="72"/>
        <v>9.375E-2</v>
      </c>
      <c r="AS150" s="1">
        <f t="shared" si="73"/>
        <v>121</v>
      </c>
      <c r="AT150" s="1">
        <f t="shared" si="79"/>
        <v>159</v>
      </c>
      <c r="AU150" s="1">
        <f t="shared" ref="AU150:AU181" si="81">AX150-AW150</f>
        <v>18</v>
      </c>
      <c r="AV150" s="1">
        <v>62</v>
      </c>
      <c r="AW150" s="1">
        <v>221</v>
      </c>
      <c r="AX150" s="1">
        <v>239</v>
      </c>
      <c r="AY150" s="1">
        <v>21</v>
      </c>
      <c r="AZ150" s="1">
        <v>0</v>
      </c>
      <c r="BA150" s="1">
        <v>0</v>
      </c>
      <c r="BB150" s="1">
        <v>3</v>
      </c>
      <c r="BC150" s="1">
        <f t="shared" si="54"/>
        <v>3</v>
      </c>
      <c r="BD150" s="1">
        <f t="shared" si="76"/>
        <v>0.14285714285714285</v>
      </c>
    </row>
    <row r="151" spans="1:56" x14ac:dyDescent="0.25">
      <c r="A151" s="1" t="s">
        <v>327</v>
      </c>
      <c r="B151" s="1">
        <v>14</v>
      </c>
      <c r="C151" s="1" t="s">
        <v>142</v>
      </c>
      <c r="D151" s="1" t="s">
        <v>325</v>
      </c>
      <c r="E151" s="1" t="s">
        <v>37</v>
      </c>
      <c r="F151" s="1" t="s">
        <v>31</v>
      </c>
      <c r="G151" s="1">
        <v>3</v>
      </c>
      <c r="H151" s="1">
        <v>15</v>
      </c>
      <c r="I151" s="1">
        <v>3</v>
      </c>
      <c r="J151" s="1">
        <v>650</v>
      </c>
      <c r="K151" s="1">
        <v>56</v>
      </c>
      <c r="L151" s="1">
        <v>3</v>
      </c>
      <c r="M151" s="1">
        <v>9</v>
      </c>
      <c r="N151" s="1">
        <v>1</v>
      </c>
      <c r="O151" s="1">
        <f t="shared" si="60"/>
        <v>13</v>
      </c>
      <c r="P151" s="1">
        <f t="shared" si="80"/>
        <v>3</v>
      </c>
      <c r="Q151" s="1">
        <f t="shared" si="61"/>
        <v>5.3571428571428568E-2</v>
      </c>
      <c r="R151" s="1">
        <f t="shared" si="62"/>
        <v>40</v>
      </c>
      <c r="S151" s="1">
        <v>610</v>
      </c>
      <c r="T151" s="1">
        <v>53</v>
      </c>
      <c r="U151" s="1">
        <v>4</v>
      </c>
      <c r="V151" s="1">
        <v>6</v>
      </c>
      <c r="W151" s="1">
        <v>0</v>
      </c>
      <c r="X151" s="1">
        <f t="shared" si="63"/>
        <v>10</v>
      </c>
      <c r="Y151" s="1">
        <f t="shared" si="64"/>
        <v>2</v>
      </c>
      <c r="Z151" s="1">
        <f t="shared" si="65"/>
        <v>3.7735849056603772E-2</v>
      </c>
      <c r="AA151" s="1">
        <f t="shared" si="66"/>
        <v>105</v>
      </c>
      <c r="AB151" s="1">
        <v>505</v>
      </c>
      <c r="AC151" s="1">
        <v>44</v>
      </c>
      <c r="AD151" s="1">
        <v>4</v>
      </c>
      <c r="AE151" s="1">
        <v>4</v>
      </c>
      <c r="AF151" s="1">
        <v>0</v>
      </c>
      <c r="AG151" s="1">
        <f t="shared" si="67"/>
        <v>8</v>
      </c>
      <c r="AH151" s="1">
        <f t="shared" si="68"/>
        <v>6</v>
      </c>
      <c r="AI151" s="1">
        <f t="shared" si="69"/>
        <v>0.13636363636363635</v>
      </c>
      <c r="AJ151" s="1">
        <f t="shared" si="70"/>
        <v>140</v>
      </c>
      <c r="AK151" s="1">
        <v>365</v>
      </c>
      <c r="AL151" s="1">
        <v>26</v>
      </c>
      <c r="AM151" s="1">
        <v>1</v>
      </c>
      <c r="AN151" s="1">
        <v>1</v>
      </c>
      <c r="AO151" s="1">
        <v>0</v>
      </c>
      <c r="AP151" s="1">
        <f t="shared" si="71"/>
        <v>2</v>
      </c>
      <c r="AQ151" s="1">
        <f t="shared" si="78"/>
        <v>2</v>
      </c>
      <c r="AR151" s="1">
        <f t="shared" si="72"/>
        <v>7.6923076923076927E-2</v>
      </c>
      <c r="AS151" s="1">
        <f t="shared" si="73"/>
        <v>186</v>
      </c>
      <c r="AT151" s="1">
        <f t="shared" si="79"/>
        <v>85</v>
      </c>
      <c r="AU151" s="1">
        <f t="shared" si="81"/>
        <v>39</v>
      </c>
      <c r="AV151" s="1">
        <v>55</v>
      </c>
      <c r="AW151" s="1">
        <v>140</v>
      </c>
      <c r="AX151" s="1">
        <v>179</v>
      </c>
      <c r="AY151" s="1">
        <v>17</v>
      </c>
      <c r="AZ151" s="1">
        <v>0</v>
      </c>
      <c r="BA151" s="1">
        <v>0</v>
      </c>
      <c r="BB151" s="1">
        <v>0</v>
      </c>
      <c r="BC151" s="1">
        <f t="shared" si="54"/>
        <v>0</v>
      </c>
      <c r="BD151" s="1">
        <f t="shared" si="76"/>
        <v>0</v>
      </c>
    </row>
    <row r="152" spans="1:56" x14ac:dyDescent="0.25">
      <c r="A152" s="1" t="s">
        <v>327</v>
      </c>
      <c r="B152" s="1">
        <v>14</v>
      </c>
      <c r="C152" s="1" t="s">
        <v>143</v>
      </c>
      <c r="D152" s="1" t="s">
        <v>325</v>
      </c>
      <c r="E152" s="1" t="s">
        <v>37</v>
      </c>
      <c r="F152" s="1" t="s">
        <v>34</v>
      </c>
      <c r="G152" s="1">
        <v>3</v>
      </c>
      <c r="H152" s="1">
        <v>15</v>
      </c>
      <c r="I152" s="1">
        <v>3</v>
      </c>
      <c r="J152" s="1">
        <v>800</v>
      </c>
      <c r="K152" s="1">
        <v>68</v>
      </c>
      <c r="L152" s="1">
        <v>4</v>
      </c>
      <c r="M152" s="1">
        <v>11</v>
      </c>
      <c r="N152" s="1">
        <v>0</v>
      </c>
      <c r="O152" s="1">
        <f t="shared" si="60"/>
        <v>15</v>
      </c>
      <c r="P152" s="1">
        <f t="shared" si="80"/>
        <v>5</v>
      </c>
      <c r="Q152" s="1">
        <f t="shared" si="61"/>
        <v>7.3529411764705885E-2</v>
      </c>
      <c r="R152" s="1">
        <f t="shared" si="62"/>
        <v>80</v>
      </c>
      <c r="S152" s="1">
        <v>720</v>
      </c>
      <c r="T152" s="1">
        <v>60</v>
      </c>
      <c r="U152" s="1">
        <v>2</v>
      </c>
      <c r="V152" s="1">
        <v>7</v>
      </c>
      <c r="W152" s="1">
        <v>1</v>
      </c>
      <c r="X152" s="1">
        <f t="shared" si="63"/>
        <v>10</v>
      </c>
      <c r="Y152" s="1">
        <f t="shared" si="64"/>
        <v>9</v>
      </c>
      <c r="Z152" s="1">
        <f t="shared" si="65"/>
        <v>0.15</v>
      </c>
      <c r="AA152" s="1">
        <f t="shared" si="66"/>
        <v>150</v>
      </c>
      <c r="AB152" s="1">
        <v>570</v>
      </c>
      <c r="AC152" s="1">
        <v>49</v>
      </c>
      <c r="AD152" s="1">
        <v>1</v>
      </c>
      <c r="AE152" s="1">
        <v>0</v>
      </c>
      <c r="AF152" s="1">
        <v>0</v>
      </c>
      <c r="AG152" s="1">
        <f t="shared" si="67"/>
        <v>1</v>
      </c>
      <c r="AH152" s="1">
        <f t="shared" si="68"/>
        <v>1</v>
      </c>
      <c r="AI152" s="1">
        <f t="shared" si="69"/>
        <v>2.0408163265306121E-2</v>
      </c>
      <c r="AJ152" s="1">
        <f t="shared" si="70"/>
        <v>130</v>
      </c>
      <c r="AK152" s="1">
        <v>440</v>
      </c>
      <c r="AL152" s="1">
        <v>32</v>
      </c>
      <c r="AM152" s="1">
        <v>0</v>
      </c>
      <c r="AN152" s="1">
        <v>0</v>
      </c>
      <c r="AO152" s="1">
        <v>0</v>
      </c>
      <c r="AP152" s="1">
        <f t="shared" si="71"/>
        <v>0</v>
      </c>
      <c r="AQ152" s="1">
        <f t="shared" si="78"/>
        <v>0</v>
      </c>
      <c r="AR152" s="1">
        <f t="shared" si="72"/>
        <v>0</v>
      </c>
      <c r="AS152" s="1">
        <f t="shared" si="73"/>
        <v>188</v>
      </c>
      <c r="AT152" s="1">
        <f t="shared" si="79"/>
        <v>70</v>
      </c>
      <c r="AU152" s="1">
        <f t="shared" si="81"/>
        <v>132</v>
      </c>
      <c r="AV152" s="1">
        <v>50</v>
      </c>
      <c r="AW152" s="1">
        <v>120</v>
      </c>
      <c r="AX152" s="1">
        <v>252</v>
      </c>
      <c r="AY152" s="1">
        <v>19</v>
      </c>
      <c r="AZ152" s="1">
        <v>0</v>
      </c>
      <c r="BA152" s="1">
        <v>0</v>
      </c>
      <c r="BB152" s="1">
        <v>0</v>
      </c>
      <c r="BC152" s="1">
        <f t="shared" si="54"/>
        <v>0</v>
      </c>
      <c r="BD152" s="1">
        <f t="shared" si="76"/>
        <v>0</v>
      </c>
    </row>
    <row r="153" spans="1:56" x14ac:dyDescent="0.25">
      <c r="A153" s="1" t="s">
        <v>327</v>
      </c>
      <c r="B153" s="1">
        <v>19</v>
      </c>
      <c r="C153" s="1" t="s">
        <v>101</v>
      </c>
      <c r="D153" s="1" t="s">
        <v>325</v>
      </c>
      <c r="E153" s="1" t="s">
        <v>30</v>
      </c>
      <c r="F153" s="1" t="s">
        <v>34</v>
      </c>
      <c r="G153" s="1">
        <v>2</v>
      </c>
      <c r="H153" s="1">
        <v>15</v>
      </c>
      <c r="I153" s="1">
        <v>1</v>
      </c>
      <c r="J153" s="1">
        <v>550</v>
      </c>
      <c r="K153" s="1">
        <v>52</v>
      </c>
      <c r="L153" s="1">
        <v>8</v>
      </c>
      <c r="M153" s="1">
        <v>11</v>
      </c>
      <c r="N153" s="1">
        <v>13</v>
      </c>
      <c r="O153" s="1">
        <f t="shared" si="60"/>
        <v>32</v>
      </c>
      <c r="P153" s="1">
        <f t="shared" si="80"/>
        <v>5</v>
      </c>
      <c r="Q153" s="1">
        <f t="shared" si="61"/>
        <v>9.6153846153846159E-2</v>
      </c>
      <c r="R153" s="1"/>
      <c r="S153" s="1">
        <v>420</v>
      </c>
      <c r="T153" s="1">
        <v>46</v>
      </c>
      <c r="U153" s="1">
        <v>9</v>
      </c>
      <c r="V153" s="1">
        <v>7</v>
      </c>
      <c r="W153" s="1">
        <v>11</v>
      </c>
      <c r="X153" s="1">
        <f t="shared" si="63"/>
        <v>27</v>
      </c>
      <c r="Y153" s="1">
        <f t="shared" si="64"/>
        <v>7</v>
      </c>
      <c r="Z153" s="1">
        <f t="shared" si="65"/>
        <v>0.15217391304347827</v>
      </c>
      <c r="AA153" s="1"/>
      <c r="AB153" s="1">
        <v>415</v>
      </c>
      <c r="AC153" s="1">
        <v>35</v>
      </c>
      <c r="AD153" s="1">
        <v>8</v>
      </c>
      <c r="AE153" s="1">
        <v>4</v>
      </c>
      <c r="AF153" s="1">
        <v>8</v>
      </c>
      <c r="AG153" s="1">
        <f t="shared" si="67"/>
        <v>20</v>
      </c>
      <c r="AH153" s="1">
        <f t="shared" si="68"/>
        <v>12</v>
      </c>
      <c r="AI153" s="1">
        <f t="shared" si="69"/>
        <v>0.34285714285714286</v>
      </c>
      <c r="AJ153" s="1">
        <f t="shared" si="70"/>
        <v>90</v>
      </c>
      <c r="AK153" s="1">
        <v>325</v>
      </c>
      <c r="AL153" s="1">
        <v>21</v>
      </c>
      <c r="AM153" s="1">
        <v>8</v>
      </c>
      <c r="AN153" s="1">
        <v>0</v>
      </c>
      <c r="AO153" s="1">
        <v>0</v>
      </c>
      <c r="AP153" s="1">
        <f t="shared" si="71"/>
        <v>8</v>
      </c>
      <c r="AQ153" s="1">
        <f t="shared" si="78"/>
        <v>6</v>
      </c>
      <c r="AR153" s="1">
        <f t="shared" si="72"/>
        <v>0.2857142857142857</v>
      </c>
      <c r="AS153" s="1">
        <f t="shared" si="73"/>
        <v>145</v>
      </c>
      <c r="AT153" s="1">
        <f t="shared" si="79"/>
        <v>105</v>
      </c>
      <c r="AU153" s="1">
        <f t="shared" si="81"/>
        <v>45</v>
      </c>
      <c r="AV153" s="1">
        <v>30</v>
      </c>
      <c r="AW153" s="1">
        <v>135</v>
      </c>
      <c r="AX153" s="1">
        <v>180</v>
      </c>
      <c r="AY153" s="1">
        <v>13</v>
      </c>
      <c r="AZ153" s="1">
        <v>0</v>
      </c>
      <c r="BA153" s="1">
        <v>1</v>
      </c>
      <c r="BB153" s="1">
        <v>1</v>
      </c>
      <c r="BC153" s="1">
        <f t="shared" si="54"/>
        <v>2</v>
      </c>
      <c r="BD153" s="1">
        <f t="shared" si="76"/>
        <v>0.15384615384615385</v>
      </c>
    </row>
    <row r="154" spans="1:56" x14ac:dyDescent="0.25">
      <c r="A154" s="1" t="s">
        <v>327</v>
      </c>
      <c r="B154" s="1">
        <v>19</v>
      </c>
      <c r="C154" s="1" t="s">
        <v>102</v>
      </c>
      <c r="D154" s="1" t="s">
        <v>325</v>
      </c>
      <c r="E154" s="1" t="s">
        <v>30</v>
      </c>
      <c r="F154" s="1" t="s">
        <v>31</v>
      </c>
      <c r="G154" s="1">
        <v>2</v>
      </c>
      <c r="H154" s="1">
        <v>15</v>
      </c>
      <c r="I154" s="1">
        <v>1</v>
      </c>
      <c r="J154" s="1">
        <v>450</v>
      </c>
      <c r="K154" s="1">
        <v>38</v>
      </c>
      <c r="L154" s="1">
        <v>6</v>
      </c>
      <c r="M154" s="1">
        <v>8</v>
      </c>
      <c r="N154" s="1">
        <v>7</v>
      </c>
      <c r="O154" s="1">
        <f t="shared" si="60"/>
        <v>21</v>
      </c>
      <c r="P154" s="1">
        <f t="shared" si="80"/>
        <v>4</v>
      </c>
      <c r="Q154" s="1">
        <f t="shared" si="61"/>
        <v>0.10526315789473684</v>
      </c>
      <c r="R154" s="1">
        <f t="shared" ref="R154:R185" si="82">J154-S154</f>
        <v>-30</v>
      </c>
      <c r="S154" s="1">
        <v>480</v>
      </c>
      <c r="T154" s="1">
        <v>34</v>
      </c>
      <c r="U154" s="1">
        <v>8</v>
      </c>
      <c r="V154" s="1">
        <v>4</v>
      </c>
      <c r="W154" s="1">
        <v>5</v>
      </c>
      <c r="X154" s="1">
        <f t="shared" si="63"/>
        <v>17</v>
      </c>
      <c r="Y154" s="1">
        <f t="shared" si="64"/>
        <v>8</v>
      </c>
      <c r="Z154" s="1">
        <f t="shared" si="65"/>
        <v>0.23529411764705882</v>
      </c>
      <c r="AA154" s="1">
        <f t="shared" ref="AA154:AA185" si="83">S154-AB154</f>
        <v>145</v>
      </c>
      <c r="AB154" s="1">
        <v>335</v>
      </c>
      <c r="AC154" s="1">
        <v>25</v>
      </c>
      <c r="AD154" s="1">
        <v>5</v>
      </c>
      <c r="AE154" s="1">
        <v>3</v>
      </c>
      <c r="AF154" s="1">
        <v>1</v>
      </c>
      <c r="AG154" s="1">
        <f t="shared" si="67"/>
        <v>9</v>
      </c>
      <c r="AH154" s="1">
        <f t="shared" si="68"/>
        <v>5</v>
      </c>
      <c r="AI154" s="1">
        <f t="shared" si="69"/>
        <v>0.2</v>
      </c>
      <c r="AJ154" s="1">
        <f t="shared" si="70"/>
        <v>80</v>
      </c>
      <c r="AK154" s="1">
        <v>255</v>
      </c>
      <c r="AL154" s="1">
        <v>16</v>
      </c>
      <c r="AM154" s="1">
        <v>4</v>
      </c>
      <c r="AN154" s="1">
        <v>0</v>
      </c>
      <c r="AO154" s="1">
        <v>0</v>
      </c>
      <c r="AP154" s="1">
        <f t="shared" si="71"/>
        <v>4</v>
      </c>
      <c r="AQ154" s="1">
        <f t="shared" si="78"/>
        <v>0</v>
      </c>
      <c r="AR154" s="1">
        <f t="shared" si="72"/>
        <v>0</v>
      </c>
      <c r="AS154" s="1">
        <f t="shared" si="73"/>
        <v>123</v>
      </c>
      <c r="AT154" s="1">
        <f t="shared" si="79"/>
        <v>102</v>
      </c>
      <c r="AU154" s="1">
        <f t="shared" si="81"/>
        <v>20</v>
      </c>
      <c r="AV154" s="1">
        <v>10</v>
      </c>
      <c r="AW154" s="1">
        <v>112</v>
      </c>
      <c r="AX154" s="1">
        <v>132</v>
      </c>
      <c r="AY154" s="1">
        <v>14</v>
      </c>
      <c r="AZ154" s="1">
        <v>0</v>
      </c>
      <c r="BA154" s="1">
        <v>2</v>
      </c>
      <c r="BB154" s="1">
        <v>2</v>
      </c>
      <c r="BC154" s="1">
        <f t="shared" si="54"/>
        <v>4</v>
      </c>
      <c r="BD154" s="1">
        <f t="shared" si="76"/>
        <v>0.2857142857142857</v>
      </c>
    </row>
    <row r="155" spans="1:56" x14ac:dyDescent="0.25">
      <c r="A155" s="1" t="s">
        <v>328</v>
      </c>
      <c r="B155" s="1">
        <v>43</v>
      </c>
      <c r="C155" s="1" t="s">
        <v>230</v>
      </c>
      <c r="D155" s="1" t="s">
        <v>325</v>
      </c>
      <c r="E155" s="1" t="s">
        <v>30</v>
      </c>
      <c r="F155" s="1" t="s">
        <v>31</v>
      </c>
      <c r="G155" s="1">
        <v>5</v>
      </c>
      <c r="H155" s="1">
        <v>15</v>
      </c>
      <c r="I155" s="1">
        <v>2</v>
      </c>
      <c r="J155" s="1">
        <v>600</v>
      </c>
      <c r="K155" s="1">
        <v>61</v>
      </c>
      <c r="L155" s="1">
        <v>13</v>
      </c>
      <c r="M155" s="1">
        <v>30</v>
      </c>
      <c r="N155" s="1">
        <v>12</v>
      </c>
      <c r="O155" s="1">
        <f t="shared" si="60"/>
        <v>55</v>
      </c>
      <c r="P155" s="1">
        <f t="shared" si="80"/>
        <v>11</v>
      </c>
      <c r="Q155" s="1">
        <f t="shared" si="61"/>
        <v>0.18032786885245902</v>
      </c>
      <c r="R155" s="1">
        <f t="shared" si="82"/>
        <v>85</v>
      </c>
      <c r="S155" s="1">
        <v>515</v>
      </c>
      <c r="T155" s="1">
        <v>49</v>
      </c>
      <c r="U155" s="1">
        <v>13</v>
      </c>
      <c r="V155" s="1">
        <v>22</v>
      </c>
      <c r="W155" s="1">
        <v>9</v>
      </c>
      <c r="X155" s="1">
        <f t="shared" si="63"/>
        <v>44</v>
      </c>
      <c r="Y155" s="1">
        <f t="shared" si="64"/>
        <v>26</v>
      </c>
      <c r="Z155" s="1">
        <f t="shared" si="65"/>
        <v>0.53061224489795922</v>
      </c>
      <c r="AA155" s="1">
        <f t="shared" si="83"/>
        <v>80</v>
      </c>
      <c r="AB155" s="1">
        <v>435</v>
      </c>
      <c r="AC155" s="1">
        <v>38</v>
      </c>
      <c r="AD155" s="1">
        <v>7</v>
      </c>
      <c r="AE155" s="1">
        <v>7</v>
      </c>
      <c r="AF155" s="1">
        <v>4</v>
      </c>
      <c r="AG155" s="1">
        <f t="shared" si="67"/>
        <v>18</v>
      </c>
      <c r="AH155" s="1">
        <f t="shared" si="68"/>
        <v>13</v>
      </c>
      <c r="AI155" s="1">
        <f t="shared" si="69"/>
        <v>0.34210526315789475</v>
      </c>
      <c r="AJ155" s="1">
        <f t="shared" si="70"/>
        <v>60</v>
      </c>
      <c r="AK155" s="1">
        <v>375</v>
      </c>
      <c r="AL155" s="1">
        <v>29</v>
      </c>
      <c r="AM155" s="1">
        <v>5</v>
      </c>
      <c r="AN155" s="1">
        <v>0</v>
      </c>
      <c r="AO155" s="1">
        <v>0</v>
      </c>
      <c r="AP155" s="1">
        <f t="shared" si="71"/>
        <v>5</v>
      </c>
      <c r="AQ155" s="1">
        <f t="shared" si="78"/>
        <v>4</v>
      </c>
      <c r="AR155" s="1">
        <f t="shared" si="72"/>
        <v>0.13793103448275862</v>
      </c>
      <c r="AS155" s="1">
        <f t="shared" si="73"/>
        <v>180</v>
      </c>
      <c r="AT155" s="1">
        <f t="shared" si="79"/>
        <v>132</v>
      </c>
      <c r="AU155" s="1">
        <f t="shared" si="81"/>
        <v>28</v>
      </c>
      <c r="AV155" s="1">
        <v>35</v>
      </c>
      <c r="AW155" s="1">
        <v>167</v>
      </c>
      <c r="AX155" s="1">
        <v>195</v>
      </c>
      <c r="AY155" s="1">
        <v>16</v>
      </c>
      <c r="AZ155" s="1">
        <v>0</v>
      </c>
      <c r="BA155" s="1">
        <v>0</v>
      </c>
      <c r="BB155" s="1">
        <v>1</v>
      </c>
      <c r="BC155" s="1">
        <f t="shared" si="54"/>
        <v>1</v>
      </c>
      <c r="BD155" s="1">
        <f t="shared" si="76"/>
        <v>6.25E-2</v>
      </c>
    </row>
    <row r="156" spans="1:56" x14ac:dyDescent="0.25">
      <c r="A156" s="1" t="s">
        <v>328</v>
      </c>
      <c r="B156" s="1">
        <v>43</v>
      </c>
      <c r="C156" s="1" t="s">
        <v>231</v>
      </c>
      <c r="D156" s="1" t="s">
        <v>325</v>
      </c>
      <c r="E156" s="1" t="s">
        <v>30</v>
      </c>
      <c r="F156" s="1" t="s">
        <v>34</v>
      </c>
      <c r="G156" s="1">
        <v>5</v>
      </c>
      <c r="H156" s="1">
        <v>15</v>
      </c>
      <c r="I156" s="1">
        <v>2</v>
      </c>
      <c r="J156" s="1">
        <v>550</v>
      </c>
      <c r="K156" s="1">
        <v>58</v>
      </c>
      <c r="L156" s="1">
        <v>5</v>
      </c>
      <c r="M156" s="1">
        <v>24</v>
      </c>
      <c r="N156" s="1">
        <v>13</v>
      </c>
      <c r="O156" s="1">
        <f t="shared" si="60"/>
        <v>42</v>
      </c>
      <c r="P156" s="1">
        <v>-1</v>
      </c>
      <c r="Q156" s="1">
        <f t="shared" si="61"/>
        <v>-1.7241379310344827E-2</v>
      </c>
      <c r="R156" s="1">
        <f t="shared" si="82"/>
        <v>65</v>
      </c>
      <c r="S156" s="1">
        <v>485</v>
      </c>
      <c r="T156" s="1">
        <v>47</v>
      </c>
      <c r="U156" s="1">
        <v>6</v>
      </c>
      <c r="V156" s="1">
        <v>25</v>
      </c>
      <c r="W156" s="1">
        <v>13</v>
      </c>
      <c r="X156" s="1">
        <f t="shared" si="63"/>
        <v>44</v>
      </c>
      <c r="Y156" s="1">
        <f t="shared" si="64"/>
        <v>24</v>
      </c>
      <c r="Z156" s="1">
        <f t="shared" si="65"/>
        <v>0.51063829787234039</v>
      </c>
      <c r="AA156" s="1">
        <f t="shared" si="83"/>
        <v>70</v>
      </c>
      <c r="AB156" s="1">
        <v>415</v>
      </c>
      <c r="AC156" s="1">
        <v>39</v>
      </c>
      <c r="AD156" s="1">
        <v>4</v>
      </c>
      <c r="AE156" s="1">
        <v>8</v>
      </c>
      <c r="AF156" s="1">
        <v>8</v>
      </c>
      <c r="AG156" s="1">
        <f t="shared" si="67"/>
        <v>20</v>
      </c>
      <c r="AH156" s="1">
        <f t="shared" si="68"/>
        <v>17</v>
      </c>
      <c r="AI156" s="1">
        <f t="shared" si="69"/>
        <v>0.4358974358974359</v>
      </c>
      <c r="AJ156" s="1">
        <f t="shared" si="70"/>
        <v>55</v>
      </c>
      <c r="AK156" s="1">
        <v>360</v>
      </c>
      <c r="AL156" s="1">
        <v>27</v>
      </c>
      <c r="AM156" s="1">
        <v>3</v>
      </c>
      <c r="AN156" s="1">
        <v>0</v>
      </c>
      <c r="AO156" s="1">
        <v>0</v>
      </c>
      <c r="AP156" s="1">
        <f t="shared" si="71"/>
        <v>3</v>
      </c>
      <c r="AQ156" s="1">
        <f t="shared" si="78"/>
        <v>0</v>
      </c>
      <c r="AR156" s="1">
        <f t="shared" si="72"/>
        <v>0</v>
      </c>
      <c r="AS156" s="1">
        <f t="shared" si="73"/>
        <v>218</v>
      </c>
      <c r="AT156" s="1">
        <f t="shared" si="79"/>
        <v>122</v>
      </c>
      <c r="AU156" s="1">
        <f t="shared" si="81"/>
        <v>-26</v>
      </c>
      <c r="AV156" s="1">
        <v>46</v>
      </c>
      <c r="AW156" s="1">
        <v>168</v>
      </c>
      <c r="AX156" s="1">
        <v>142</v>
      </c>
      <c r="AY156" s="1">
        <v>16</v>
      </c>
      <c r="AZ156" s="1">
        <v>0</v>
      </c>
      <c r="BA156" s="1">
        <v>0</v>
      </c>
      <c r="BB156" s="1">
        <v>3</v>
      </c>
      <c r="BC156" s="1">
        <f t="shared" si="54"/>
        <v>3</v>
      </c>
      <c r="BD156" s="1">
        <f t="shared" si="76"/>
        <v>0.1875</v>
      </c>
    </row>
    <row r="157" spans="1:56" x14ac:dyDescent="0.25">
      <c r="A157" s="1" t="s">
        <v>327</v>
      </c>
      <c r="B157" s="1">
        <v>47</v>
      </c>
      <c r="C157" s="1" t="s">
        <v>51</v>
      </c>
      <c r="D157" s="1" t="s">
        <v>325</v>
      </c>
      <c r="E157" s="1" t="s">
        <v>30</v>
      </c>
      <c r="F157" s="1" t="s">
        <v>31</v>
      </c>
      <c r="G157" s="1">
        <v>1</v>
      </c>
      <c r="H157" s="1">
        <v>15</v>
      </c>
      <c r="I157" s="1">
        <v>1</v>
      </c>
      <c r="J157" s="1">
        <v>500</v>
      </c>
      <c r="K157" s="1">
        <v>60</v>
      </c>
      <c r="L157" s="1">
        <v>9</v>
      </c>
      <c r="M157" s="1">
        <v>14</v>
      </c>
      <c r="N157" s="1">
        <v>6</v>
      </c>
      <c r="O157" s="1">
        <f t="shared" si="60"/>
        <v>29</v>
      </c>
      <c r="P157" s="1">
        <f>O157-X157</f>
        <v>2</v>
      </c>
      <c r="Q157" s="1">
        <f t="shared" si="61"/>
        <v>3.3333333333333333E-2</v>
      </c>
      <c r="R157" s="1">
        <f t="shared" si="82"/>
        <v>45</v>
      </c>
      <c r="S157" s="1">
        <v>455</v>
      </c>
      <c r="T157" s="1">
        <v>50</v>
      </c>
      <c r="U157" s="1">
        <v>7</v>
      </c>
      <c r="V157" s="1">
        <v>16</v>
      </c>
      <c r="W157" s="1">
        <v>4</v>
      </c>
      <c r="X157" s="1">
        <f t="shared" si="63"/>
        <v>27</v>
      </c>
      <c r="Y157" s="1">
        <f t="shared" si="64"/>
        <v>13</v>
      </c>
      <c r="Z157" s="1">
        <f t="shared" si="65"/>
        <v>0.26</v>
      </c>
      <c r="AA157" s="1">
        <f t="shared" si="83"/>
        <v>55</v>
      </c>
      <c r="AB157" s="1">
        <v>400</v>
      </c>
      <c r="AC157" s="1">
        <v>42</v>
      </c>
      <c r="AD157" s="1">
        <v>5</v>
      </c>
      <c r="AE157" s="1">
        <v>8</v>
      </c>
      <c r="AF157" s="1">
        <v>1</v>
      </c>
      <c r="AG157" s="1">
        <f t="shared" si="67"/>
        <v>14</v>
      </c>
      <c r="AH157" s="1">
        <f t="shared" si="68"/>
        <v>11</v>
      </c>
      <c r="AI157" s="1">
        <f t="shared" si="69"/>
        <v>0.26190476190476192</v>
      </c>
      <c r="AJ157" s="1">
        <f t="shared" si="70"/>
        <v>30</v>
      </c>
      <c r="AK157" s="1">
        <v>370</v>
      </c>
      <c r="AL157" s="1">
        <v>30</v>
      </c>
      <c r="AM157" s="1">
        <v>3</v>
      </c>
      <c r="AN157" s="1">
        <v>0</v>
      </c>
      <c r="AO157" s="1">
        <v>0</v>
      </c>
      <c r="AP157" s="1">
        <f t="shared" si="71"/>
        <v>3</v>
      </c>
      <c r="AQ157" s="1">
        <f t="shared" si="78"/>
        <v>0</v>
      </c>
      <c r="AR157" s="1">
        <f t="shared" si="72"/>
        <v>0</v>
      </c>
      <c r="AS157" s="1">
        <f t="shared" si="73"/>
        <v>115</v>
      </c>
      <c r="AT157" s="1">
        <f t="shared" si="79"/>
        <v>179</v>
      </c>
      <c r="AU157" s="1">
        <f t="shared" si="81"/>
        <v>21</v>
      </c>
      <c r="AV157" s="1">
        <v>55</v>
      </c>
      <c r="AW157" s="1">
        <v>234</v>
      </c>
      <c r="AX157" s="1">
        <v>255</v>
      </c>
      <c r="AY157" s="1">
        <v>26</v>
      </c>
      <c r="AZ157" s="1">
        <v>0</v>
      </c>
      <c r="BA157" s="1">
        <v>1</v>
      </c>
      <c r="BB157" s="1">
        <v>2</v>
      </c>
      <c r="BC157" s="1">
        <f t="shared" si="54"/>
        <v>3</v>
      </c>
      <c r="BD157" s="1">
        <f t="shared" si="76"/>
        <v>0.11538461538461539</v>
      </c>
    </row>
    <row r="158" spans="1:56" x14ac:dyDescent="0.25">
      <c r="A158" s="1" t="s">
        <v>327</v>
      </c>
      <c r="B158" s="1">
        <v>47</v>
      </c>
      <c r="C158" s="1" t="s">
        <v>52</v>
      </c>
      <c r="D158" s="1" t="s">
        <v>325</v>
      </c>
      <c r="E158" s="1" t="s">
        <v>30</v>
      </c>
      <c r="F158" s="1" t="s">
        <v>31</v>
      </c>
      <c r="G158" s="1">
        <v>1</v>
      </c>
      <c r="H158" s="1">
        <v>15</v>
      </c>
      <c r="I158" s="1">
        <v>1</v>
      </c>
      <c r="J158" s="1">
        <v>500</v>
      </c>
      <c r="K158" s="1">
        <v>46</v>
      </c>
      <c r="L158" s="1">
        <v>8</v>
      </c>
      <c r="M158" s="1">
        <v>14</v>
      </c>
      <c r="N158" s="1">
        <v>4</v>
      </c>
      <c r="O158" s="1">
        <f t="shared" si="60"/>
        <v>26</v>
      </c>
      <c r="P158" s="1">
        <v>-1</v>
      </c>
      <c r="Q158" s="1">
        <f t="shared" si="61"/>
        <v>-2.1739130434782608E-2</v>
      </c>
      <c r="R158" s="1">
        <f t="shared" si="82"/>
        <v>55</v>
      </c>
      <c r="S158" s="1">
        <v>445</v>
      </c>
      <c r="T158" s="1">
        <v>39</v>
      </c>
      <c r="U158" s="1">
        <v>8</v>
      </c>
      <c r="V158" s="1">
        <v>17</v>
      </c>
      <c r="W158" s="1">
        <v>6</v>
      </c>
      <c r="X158" s="1">
        <f t="shared" si="63"/>
        <v>31</v>
      </c>
      <c r="Y158" s="1">
        <f t="shared" si="64"/>
        <v>17</v>
      </c>
      <c r="Z158" s="1">
        <f t="shared" si="65"/>
        <v>0.4358974358974359</v>
      </c>
      <c r="AA158" s="1">
        <f t="shared" si="83"/>
        <v>45</v>
      </c>
      <c r="AB158" s="1">
        <v>400</v>
      </c>
      <c r="AC158" s="1">
        <v>31</v>
      </c>
      <c r="AD158" s="1">
        <v>6</v>
      </c>
      <c r="AE158" s="1">
        <v>7</v>
      </c>
      <c r="AF158" s="1">
        <v>1</v>
      </c>
      <c r="AG158" s="1">
        <f t="shared" si="67"/>
        <v>14</v>
      </c>
      <c r="AH158" s="1">
        <f t="shared" si="68"/>
        <v>12</v>
      </c>
      <c r="AI158" s="1">
        <f t="shared" si="69"/>
        <v>0.38709677419354838</v>
      </c>
      <c r="AJ158" s="1">
        <f t="shared" si="70"/>
        <v>40</v>
      </c>
      <c r="AK158" s="1">
        <v>360</v>
      </c>
      <c r="AL158" s="1">
        <v>27</v>
      </c>
      <c r="AM158" s="1">
        <v>2</v>
      </c>
      <c r="AN158" s="1">
        <v>0</v>
      </c>
      <c r="AO158" s="1">
        <v>0</v>
      </c>
      <c r="AP158" s="1">
        <f t="shared" si="71"/>
        <v>2</v>
      </c>
      <c r="AQ158" s="1">
        <f t="shared" si="78"/>
        <v>0</v>
      </c>
      <c r="AR158" s="1">
        <f t="shared" si="72"/>
        <v>0</v>
      </c>
      <c r="AS158" s="1">
        <f t="shared" si="73"/>
        <v>172</v>
      </c>
      <c r="AT158" s="1">
        <f t="shared" si="79"/>
        <v>135</v>
      </c>
      <c r="AU158" s="1">
        <f t="shared" si="81"/>
        <v>18</v>
      </c>
      <c r="AV158" s="1">
        <v>35</v>
      </c>
      <c r="AW158" s="1">
        <v>170</v>
      </c>
      <c r="AX158" s="1">
        <v>188</v>
      </c>
      <c r="AY158" s="1">
        <v>19</v>
      </c>
      <c r="AZ158" s="1">
        <v>0</v>
      </c>
      <c r="BA158" s="1">
        <v>0</v>
      </c>
      <c r="BB158" s="1">
        <v>2</v>
      </c>
      <c r="BC158" s="1">
        <f t="shared" si="54"/>
        <v>2</v>
      </c>
      <c r="BD158" s="1">
        <f t="shared" si="76"/>
        <v>0.10526315789473684</v>
      </c>
    </row>
    <row r="159" spans="1:56" x14ac:dyDescent="0.25">
      <c r="A159" s="1" t="s">
        <v>328</v>
      </c>
      <c r="B159" s="1">
        <v>57</v>
      </c>
      <c r="C159" s="1" t="s">
        <v>282</v>
      </c>
      <c r="D159" s="1" t="s">
        <v>325</v>
      </c>
      <c r="E159" s="1" t="s">
        <v>37</v>
      </c>
      <c r="F159" s="1" t="s">
        <v>34</v>
      </c>
      <c r="G159" s="1">
        <v>6</v>
      </c>
      <c r="H159" s="1">
        <v>15</v>
      </c>
      <c r="I159" s="1">
        <v>3</v>
      </c>
      <c r="J159" s="1">
        <v>650</v>
      </c>
      <c r="K159" s="1">
        <v>68</v>
      </c>
      <c r="L159" s="1">
        <v>7</v>
      </c>
      <c r="M159" s="1">
        <v>15</v>
      </c>
      <c r="N159" s="1">
        <v>0</v>
      </c>
      <c r="O159" s="1">
        <f t="shared" si="60"/>
        <v>22</v>
      </c>
      <c r="P159" s="1">
        <v>2</v>
      </c>
      <c r="Q159" s="1">
        <f t="shared" si="61"/>
        <v>2.9411764705882353E-2</v>
      </c>
      <c r="R159" s="1">
        <f t="shared" si="82"/>
        <v>50</v>
      </c>
      <c r="S159" s="1">
        <v>600</v>
      </c>
      <c r="T159" s="1">
        <v>56</v>
      </c>
      <c r="U159" s="1">
        <v>5</v>
      </c>
      <c r="V159" s="1">
        <v>20</v>
      </c>
      <c r="W159" s="1">
        <v>0</v>
      </c>
      <c r="X159" s="1">
        <f t="shared" si="63"/>
        <v>25</v>
      </c>
      <c r="Y159" s="1">
        <f t="shared" si="64"/>
        <v>13</v>
      </c>
      <c r="Z159" s="1">
        <f t="shared" si="65"/>
        <v>0.23214285714285715</v>
      </c>
      <c r="AA159" s="1">
        <f t="shared" si="83"/>
        <v>85</v>
      </c>
      <c r="AB159" s="1">
        <v>515</v>
      </c>
      <c r="AC159" s="1">
        <v>49</v>
      </c>
      <c r="AD159" s="1">
        <v>4</v>
      </c>
      <c r="AE159" s="1">
        <v>7</v>
      </c>
      <c r="AF159" s="1">
        <v>1</v>
      </c>
      <c r="AG159" s="1">
        <f t="shared" si="67"/>
        <v>12</v>
      </c>
      <c r="AH159" s="1">
        <f t="shared" si="68"/>
        <v>5</v>
      </c>
      <c r="AI159" s="1">
        <f t="shared" si="69"/>
        <v>0.10204081632653061</v>
      </c>
      <c r="AJ159" s="1">
        <f t="shared" si="70"/>
        <v>95</v>
      </c>
      <c r="AK159" s="1">
        <v>420</v>
      </c>
      <c r="AL159" s="1">
        <v>36</v>
      </c>
      <c r="AM159" s="1">
        <v>5</v>
      </c>
      <c r="AN159" s="1">
        <v>2</v>
      </c>
      <c r="AO159" s="1">
        <v>0</v>
      </c>
      <c r="AP159" s="1">
        <f t="shared" si="71"/>
        <v>7</v>
      </c>
      <c r="AQ159" s="1">
        <f t="shared" si="78"/>
        <v>4</v>
      </c>
      <c r="AR159" s="1">
        <f t="shared" si="72"/>
        <v>0.1111111111111111</v>
      </c>
      <c r="AS159" s="1">
        <f t="shared" si="73"/>
        <v>129</v>
      </c>
      <c r="AT159" s="1">
        <f t="shared" si="79"/>
        <v>173</v>
      </c>
      <c r="AU159" s="1">
        <f t="shared" si="81"/>
        <v>60</v>
      </c>
      <c r="AV159" s="1">
        <v>58</v>
      </c>
      <c r="AW159" s="1">
        <v>231</v>
      </c>
      <c r="AX159" s="1">
        <v>291</v>
      </c>
      <c r="AY159" s="1">
        <v>23</v>
      </c>
      <c r="AZ159" s="1">
        <v>0</v>
      </c>
      <c r="BA159" s="1">
        <v>2</v>
      </c>
      <c r="BB159" s="1">
        <v>1</v>
      </c>
      <c r="BC159" s="1">
        <f t="shared" si="54"/>
        <v>3</v>
      </c>
      <c r="BD159" s="1">
        <f t="shared" si="76"/>
        <v>0.13043478260869565</v>
      </c>
    </row>
    <row r="160" spans="1:56" s="2" customFormat="1" x14ac:dyDescent="0.25">
      <c r="A160" s="1" t="s">
        <v>328</v>
      </c>
      <c r="B160" s="1">
        <v>57</v>
      </c>
      <c r="C160" s="1" t="s">
        <v>283</v>
      </c>
      <c r="D160" s="1" t="s">
        <v>325</v>
      </c>
      <c r="E160" s="1" t="s">
        <v>37</v>
      </c>
      <c r="F160" s="1" t="s">
        <v>31</v>
      </c>
      <c r="G160" s="1">
        <v>6</v>
      </c>
      <c r="H160" s="1">
        <v>15</v>
      </c>
      <c r="I160" s="1">
        <v>3</v>
      </c>
      <c r="J160" s="1">
        <v>450</v>
      </c>
      <c r="K160" s="1">
        <v>43</v>
      </c>
      <c r="L160" s="1">
        <v>2</v>
      </c>
      <c r="M160" s="1">
        <v>18</v>
      </c>
      <c r="N160" s="1">
        <v>1</v>
      </c>
      <c r="O160" s="1">
        <f t="shared" si="60"/>
        <v>21</v>
      </c>
      <c r="P160" s="1">
        <f t="shared" ref="P160:P176" si="84">O160-X160</f>
        <v>5</v>
      </c>
      <c r="Q160" s="1">
        <f t="shared" si="61"/>
        <v>0.11627906976744186</v>
      </c>
      <c r="R160" s="1">
        <f t="shared" si="82"/>
        <v>30</v>
      </c>
      <c r="S160" s="1">
        <v>420</v>
      </c>
      <c r="T160" s="1">
        <v>40</v>
      </c>
      <c r="U160" s="1">
        <v>0</v>
      </c>
      <c r="V160" s="1">
        <v>16</v>
      </c>
      <c r="W160" s="1">
        <v>0</v>
      </c>
      <c r="X160" s="1">
        <f t="shared" si="63"/>
        <v>16</v>
      </c>
      <c r="Y160" s="1">
        <f t="shared" si="64"/>
        <v>13</v>
      </c>
      <c r="Z160" s="1">
        <f t="shared" si="65"/>
        <v>0.32500000000000001</v>
      </c>
      <c r="AA160" s="1">
        <f t="shared" si="83"/>
        <v>40</v>
      </c>
      <c r="AB160" s="1">
        <v>380</v>
      </c>
      <c r="AC160" s="1">
        <v>32</v>
      </c>
      <c r="AD160" s="1">
        <v>1</v>
      </c>
      <c r="AE160" s="1">
        <v>2</v>
      </c>
      <c r="AF160" s="1">
        <v>0</v>
      </c>
      <c r="AG160" s="1">
        <f t="shared" si="67"/>
        <v>3</v>
      </c>
      <c r="AH160" s="1">
        <f t="shared" si="68"/>
        <v>-1</v>
      </c>
      <c r="AI160" s="1">
        <f t="shared" si="69"/>
        <v>-3.125E-2</v>
      </c>
      <c r="AJ160" s="1">
        <f t="shared" si="70"/>
        <v>60</v>
      </c>
      <c r="AK160" s="1">
        <v>320</v>
      </c>
      <c r="AL160" s="1">
        <v>27</v>
      </c>
      <c r="AM160" s="1">
        <v>1</v>
      </c>
      <c r="AN160" s="1">
        <v>3</v>
      </c>
      <c r="AO160" s="1">
        <v>0</v>
      </c>
      <c r="AP160" s="1">
        <f t="shared" si="71"/>
        <v>4</v>
      </c>
      <c r="AQ160" s="1">
        <f t="shared" si="78"/>
        <v>2</v>
      </c>
      <c r="AR160" s="1">
        <f t="shared" si="72"/>
        <v>7.407407407407407E-2</v>
      </c>
      <c r="AS160" s="1">
        <f t="shared" si="73"/>
        <v>85</v>
      </c>
      <c r="AT160" s="1">
        <f t="shared" si="79"/>
        <v>161</v>
      </c>
      <c r="AU160" s="1">
        <f t="shared" si="81"/>
        <v>19</v>
      </c>
      <c r="AV160" s="1">
        <v>55</v>
      </c>
      <c r="AW160" s="1">
        <v>216</v>
      </c>
      <c r="AX160" s="1">
        <v>235</v>
      </c>
      <c r="AY160" s="1">
        <v>23</v>
      </c>
      <c r="AZ160" s="1">
        <v>2</v>
      </c>
      <c r="BA160" s="1">
        <v>0</v>
      </c>
      <c r="BB160" s="1">
        <v>0</v>
      </c>
      <c r="BC160" s="1">
        <f t="shared" si="54"/>
        <v>2</v>
      </c>
      <c r="BD160" s="1">
        <f t="shared" si="76"/>
        <v>8.6956521739130432E-2</v>
      </c>
    </row>
    <row r="161" spans="1:56" x14ac:dyDescent="0.25">
      <c r="A161" s="1" t="s">
        <v>327</v>
      </c>
      <c r="B161" s="1">
        <v>106</v>
      </c>
      <c r="C161" s="1" t="s">
        <v>103</v>
      </c>
      <c r="D161" s="1" t="s">
        <v>325</v>
      </c>
      <c r="E161" s="1" t="s">
        <v>30</v>
      </c>
      <c r="F161" s="1" t="s">
        <v>31</v>
      </c>
      <c r="G161" s="1">
        <v>2</v>
      </c>
      <c r="H161" s="1">
        <v>16</v>
      </c>
      <c r="I161" s="1">
        <v>1</v>
      </c>
      <c r="J161" s="1">
        <v>550</v>
      </c>
      <c r="K161" s="1">
        <v>50</v>
      </c>
      <c r="L161" s="1">
        <v>1</v>
      </c>
      <c r="M161" s="1">
        <v>21</v>
      </c>
      <c r="N161" s="1">
        <v>3</v>
      </c>
      <c r="O161" s="1">
        <f t="shared" si="60"/>
        <v>25</v>
      </c>
      <c r="P161" s="1">
        <f t="shared" si="84"/>
        <v>7</v>
      </c>
      <c r="Q161" s="1">
        <f t="shared" si="61"/>
        <v>0.14000000000000001</v>
      </c>
      <c r="R161" s="1">
        <f t="shared" si="82"/>
        <v>35</v>
      </c>
      <c r="S161" s="1">
        <v>515</v>
      </c>
      <c r="T161" s="1">
        <v>49</v>
      </c>
      <c r="U161" s="1">
        <v>2</v>
      </c>
      <c r="V161" s="1">
        <v>13</v>
      </c>
      <c r="W161" s="1">
        <v>3</v>
      </c>
      <c r="X161" s="1">
        <f t="shared" si="63"/>
        <v>18</v>
      </c>
      <c r="Y161" s="1">
        <f t="shared" si="64"/>
        <v>13</v>
      </c>
      <c r="Z161" s="1">
        <f t="shared" si="65"/>
        <v>0.26530612244897961</v>
      </c>
      <c r="AA161" s="1">
        <f t="shared" si="83"/>
        <v>75</v>
      </c>
      <c r="AB161" s="1">
        <v>440</v>
      </c>
      <c r="AC161" s="1">
        <v>37</v>
      </c>
      <c r="AD161" s="1">
        <v>0</v>
      </c>
      <c r="AE161" s="1">
        <v>5</v>
      </c>
      <c r="AF161" s="1">
        <v>0</v>
      </c>
      <c r="AG161" s="1">
        <f t="shared" si="67"/>
        <v>5</v>
      </c>
      <c r="AH161" s="1">
        <f t="shared" si="68"/>
        <v>5</v>
      </c>
      <c r="AI161" s="1">
        <f t="shared" si="69"/>
        <v>0.13513513513513514</v>
      </c>
      <c r="AJ161" s="1">
        <f t="shared" si="70"/>
        <v>35</v>
      </c>
      <c r="AK161" s="1">
        <v>405</v>
      </c>
      <c r="AL161" s="1">
        <v>29</v>
      </c>
      <c r="AM161" s="1">
        <v>0</v>
      </c>
      <c r="AN161" s="1">
        <v>0</v>
      </c>
      <c r="AO161" s="1">
        <v>0</v>
      </c>
      <c r="AP161" s="1">
        <f t="shared" si="71"/>
        <v>0</v>
      </c>
      <c r="AQ161" s="1">
        <v>0</v>
      </c>
      <c r="AR161" s="1">
        <f t="shared" si="72"/>
        <v>0</v>
      </c>
      <c r="AS161" s="1">
        <f t="shared" si="73"/>
        <v>163</v>
      </c>
      <c r="AT161" s="1">
        <f t="shared" si="79"/>
        <v>157</v>
      </c>
      <c r="AU161" s="1">
        <f t="shared" si="81"/>
        <v>26</v>
      </c>
      <c r="AV161" s="1">
        <v>59</v>
      </c>
      <c r="AW161" s="1">
        <v>216</v>
      </c>
      <c r="AX161" s="1">
        <v>242</v>
      </c>
      <c r="AY161" s="1">
        <v>23</v>
      </c>
      <c r="AZ161" s="1">
        <v>0</v>
      </c>
      <c r="BA161" s="1">
        <v>0</v>
      </c>
      <c r="BB161" s="1">
        <v>1</v>
      </c>
      <c r="BC161" s="1">
        <f t="shared" si="54"/>
        <v>1</v>
      </c>
      <c r="BD161" s="1">
        <f t="shared" si="76"/>
        <v>4.3478260869565216E-2</v>
      </c>
    </row>
    <row r="162" spans="1:56" x14ac:dyDescent="0.25">
      <c r="A162" s="1" t="s">
        <v>327</v>
      </c>
      <c r="B162" s="1">
        <v>106</v>
      </c>
      <c r="C162" s="1" t="s">
        <v>104</v>
      </c>
      <c r="D162" s="1" t="s">
        <v>325</v>
      </c>
      <c r="E162" s="1" t="s">
        <v>30</v>
      </c>
      <c r="F162" s="1" t="s">
        <v>31</v>
      </c>
      <c r="G162" s="1">
        <v>2</v>
      </c>
      <c r="H162" s="1">
        <v>16</v>
      </c>
      <c r="I162" s="1">
        <v>1</v>
      </c>
      <c r="J162" s="1">
        <v>500</v>
      </c>
      <c r="K162" s="1">
        <v>66</v>
      </c>
      <c r="L162" s="1">
        <v>4</v>
      </c>
      <c r="M162" s="1">
        <v>13</v>
      </c>
      <c r="N162" s="1">
        <v>4</v>
      </c>
      <c r="O162" s="1">
        <f t="shared" si="60"/>
        <v>21</v>
      </c>
      <c r="P162" s="1">
        <f t="shared" si="84"/>
        <v>5</v>
      </c>
      <c r="Q162" s="1">
        <f t="shared" si="61"/>
        <v>7.575757575757576E-2</v>
      </c>
      <c r="R162" s="1">
        <f t="shared" si="82"/>
        <v>40</v>
      </c>
      <c r="S162" s="1">
        <v>460</v>
      </c>
      <c r="T162" s="1">
        <v>53</v>
      </c>
      <c r="U162" s="1">
        <v>1</v>
      </c>
      <c r="V162" s="1">
        <v>10</v>
      </c>
      <c r="W162" s="1">
        <v>5</v>
      </c>
      <c r="X162" s="1">
        <f t="shared" si="63"/>
        <v>16</v>
      </c>
      <c r="Y162" s="1">
        <f t="shared" si="64"/>
        <v>9</v>
      </c>
      <c r="Z162" s="1">
        <f t="shared" si="65"/>
        <v>0.16981132075471697</v>
      </c>
      <c r="AA162" s="1">
        <f t="shared" si="83"/>
        <v>45</v>
      </c>
      <c r="AB162" s="1">
        <v>415</v>
      </c>
      <c r="AC162" s="1">
        <v>44</v>
      </c>
      <c r="AD162" s="1">
        <v>2</v>
      </c>
      <c r="AE162" s="1">
        <v>3</v>
      </c>
      <c r="AF162" s="1">
        <v>2</v>
      </c>
      <c r="AG162" s="1">
        <f t="shared" si="67"/>
        <v>7</v>
      </c>
      <c r="AH162" s="1">
        <f t="shared" si="68"/>
        <v>7</v>
      </c>
      <c r="AI162" s="1">
        <f t="shared" si="69"/>
        <v>0.15909090909090909</v>
      </c>
      <c r="AJ162" s="1">
        <f t="shared" si="70"/>
        <v>65</v>
      </c>
      <c r="AK162" s="1">
        <v>350</v>
      </c>
      <c r="AL162" s="1">
        <v>28</v>
      </c>
      <c r="AM162" s="1">
        <v>0</v>
      </c>
      <c r="AN162" s="1">
        <v>0</v>
      </c>
      <c r="AO162" s="1">
        <v>0</v>
      </c>
      <c r="AP162" s="1">
        <f t="shared" si="71"/>
        <v>0</v>
      </c>
      <c r="AQ162" s="1">
        <v>0</v>
      </c>
      <c r="AR162" s="1">
        <f t="shared" si="72"/>
        <v>0</v>
      </c>
      <c r="AS162" s="1">
        <f t="shared" si="73"/>
        <v>105</v>
      </c>
      <c r="AT162" s="1">
        <f t="shared" si="79"/>
        <v>171</v>
      </c>
      <c r="AU162" s="1">
        <f t="shared" si="81"/>
        <v>30</v>
      </c>
      <c r="AV162" s="1">
        <v>44</v>
      </c>
      <c r="AW162" s="1">
        <v>215</v>
      </c>
      <c r="AX162" s="1">
        <v>245</v>
      </c>
      <c r="AY162" s="1">
        <v>19</v>
      </c>
      <c r="AZ162" s="1">
        <v>0</v>
      </c>
      <c r="BA162" s="1">
        <v>0</v>
      </c>
      <c r="BB162" s="1">
        <v>2</v>
      </c>
      <c r="BC162" s="1">
        <f t="shared" si="54"/>
        <v>2</v>
      </c>
      <c r="BD162" s="1">
        <f t="shared" si="76"/>
        <v>0.10526315789473684</v>
      </c>
    </row>
    <row r="163" spans="1:56" x14ac:dyDescent="0.25">
      <c r="A163" s="1" t="s">
        <v>327</v>
      </c>
      <c r="B163" s="1">
        <v>112</v>
      </c>
      <c r="C163" s="1" t="s">
        <v>141</v>
      </c>
      <c r="D163" s="1" t="s">
        <v>324</v>
      </c>
      <c r="E163" s="1" t="s">
        <v>37</v>
      </c>
      <c r="F163" s="1" t="s">
        <v>31</v>
      </c>
      <c r="G163" s="1">
        <v>3</v>
      </c>
      <c r="H163" s="1">
        <v>16</v>
      </c>
      <c r="I163" s="1">
        <v>3</v>
      </c>
      <c r="J163" s="1">
        <v>600</v>
      </c>
      <c r="K163" s="1">
        <v>53</v>
      </c>
      <c r="L163" s="1">
        <v>2</v>
      </c>
      <c r="M163" s="1">
        <v>8</v>
      </c>
      <c r="N163" s="1">
        <v>0</v>
      </c>
      <c r="O163" s="1">
        <f t="shared" si="60"/>
        <v>10</v>
      </c>
      <c r="P163" s="1">
        <f t="shared" si="84"/>
        <v>6</v>
      </c>
      <c r="Q163" s="1">
        <f t="shared" si="61"/>
        <v>0.11320754716981132</v>
      </c>
      <c r="R163" s="1">
        <f t="shared" si="82"/>
        <v>25</v>
      </c>
      <c r="S163" s="1">
        <v>575</v>
      </c>
      <c r="T163" s="1">
        <v>52</v>
      </c>
      <c r="U163" s="1">
        <v>2</v>
      </c>
      <c r="V163" s="1">
        <v>2</v>
      </c>
      <c r="W163" s="1">
        <v>0</v>
      </c>
      <c r="X163" s="1">
        <f t="shared" si="63"/>
        <v>4</v>
      </c>
      <c r="Y163" s="1">
        <f t="shared" si="64"/>
        <v>-2</v>
      </c>
      <c r="Z163" s="1">
        <f t="shared" si="65"/>
        <v>-3.8461538461538464E-2</v>
      </c>
      <c r="AA163" s="1">
        <f t="shared" si="83"/>
        <v>145</v>
      </c>
      <c r="AB163" s="1">
        <v>430</v>
      </c>
      <c r="AC163" s="1">
        <v>29</v>
      </c>
      <c r="AD163" s="1">
        <v>3</v>
      </c>
      <c r="AE163" s="1">
        <v>3</v>
      </c>
      <c r="AF163" s="1">
        <v>0</v>
      </c>
      <c r="AG163" s="1">
        <f t="shared" si="67"/>
        <v>6</v>
      </c>
      <c r="AH163" s="1">
        <f t="shared" si="68"/>
        <v>5</v>
      </c>
      <c r="AI163" s="1">
        <f t="shared" si="69"/>
        <v>0.17241379310344829</v>
      </c>
      <c r="AJ163" s="1">
        <f t="shared" si="70"/>
        <v>205</v>
      </c>
      <c r="AK163" s="1">
        <v>225</v>
      </c>
      <c r="AL163" s="1">
        <v>19</v>
      </c>
      <c r="AM163" s="1">
        <v>0</v>
      </c>
      <c r="AN163" s="1">
        <v>1</v>
      </c>
      <c r="AO163" s="1">
        <v>0</v>
      </c>
      <c r="AP163" s="1">
        <f t="shared" si="71"/>
        <v>1</v>
      </c>
      <c r="AQ163" s="1">
        <v>1</v>
      </c>
      <c r="AR163" s="1">
        <f t="shared" si="72"/>
        <v>5.2631578947368418E-2</v>
      </c>
      <c r="AS163" s="1">
        <f t="shared" si="73"/>
        <v>103</v>
      </c>
      <c r="AT163" s="1">
        <f t="shared" si="79"/>
        <v>63</v>
      </c>
      <c r="AU163" s="1">
        <f t="shared" si="81"/>
        <v>26</v>
      </c>
      <c r="AV163" s="1">
        <v>33</v>
      </c>
      <c r="AW163" s="1">
        <v>96</v>
      </c>
      <c r="AX163" s="1">
        <v>122</v>
      </c>
      <c r="AY163" s="1">
        <v>15</v>
      </c>
      <c r="AZ163" s="1">
        <v>0</v>
      </c>
      <c r="BA163" s="1">
        <v>0</v>
      </c>
      <c r="BB163" s="1">
        <v>2</v>
      </c>
      <c r="BC163" s="1">
        <f t="shared" si="54"/>
        <v>2</v>
      </c>
      <c r="BD163" s="1">
        <f t="shared" si="76"/>
        <v>0.13333333333333333</v>
      </c>
    </row>
    <row r="164" spans="1:56" x14ac:dyDescent="0.25">
      <c r="A164" s="1" t="s">
        <v>328</v>
      </c>
      <c r="B164" s="1">
        <v>134</v>
      </c>
      <c r="C164" s="1" t="s">
        <v>284</v>
      </c>
      <c r="D164" s="1" t="s">
        <v>325</v>
      </c>
      <c r="E164" s="1" t="s">
        <v>37</v>
      </c>
      <c r="F164" s="1" t="s">
        <v>31</v>
      </c>
      <c r="G164" s="1">
        <v>6</v>
      </c>
      <c r="H164" s="1">
        <v>16</v>
      </c>
      <c r="I164" s="1">
        <v>3</v>
      </c>
      <c r="J164" s="1">
        <v>650</v>
      </c>
      <c r="K164" s="1">
        <v>55</v>
      </c>
      <c r="L164" s="1">
        <v>1</v>
      </c>
      <c r="M164" s="1">
        <v>19</v>
      </c>
      <c r="N164" s="1">
        <v>0</v>
      </c>
      <c r="O164" s="1">
        <f t="shared" si="60"/>
        <v>20</v>
      </c>
      <c r="P164" s="1">
        <f t="shared" si="84"/>
        <v>1</v>
      </c>
      <c r="Q164" s="1">
        <f t="shared" si="61"/>
        <v>1.8181818181818181E-2</v>
      </c>
      <c r="R164" s="1">
        <f t="shared" si="82"/>
        <v>40</v>
      </c>
      <c r="S164" s="1">
        <v>610</v>
      </c>
      <c r="T164" s="1">
        <v>48</v>
      </c>
      <c r="U164" s="1">
        <v>5</v>
      </c>
      <c r="V164" s="1">
        <v>14</v>
      </c>
      <c r="W164" s="1">
        <v>0</v>
      </c>
      <c r="X164" s="1">
        <f t="shared" si="63"/>
        <v>19</v>
      </c>
      <c r="Y164" s="1">
        <f t="shared" si="64"/>
        <v>4</v>
      </c>
      <c r="Z164" s="1">
        <f t="shared" si="65"/>
        <v>8.3333333333333329E-2</v>
      </c>
      <c r="AA164" s="1">
        <f t="shared" si="83"/>
        <v>90</v>
      </c>
      <c r="AB164" s="1">
        <v>520</v>
      </c>
      <c r="AC164" s="1">
        <v>39</v>
      </c>
      <c r="AD164" s="1">
        <v>5</v>
      </c>
      <c r="AE164" s="1">
        <v>10</v>
      </c>
      <c r="AF164" s="1">
        <v>0</v>
      </c>
      <c r="AG164" s="1">
        <f t="shared" si="67"/>
        <v>15</v>
      </c>
      <c r="AH164" s="1">
        <f t="shared" si="68"/>
        <v>6</v>
      </c>
      <c r="AI164" s="1">
        <f t="shared" si="69"/>
        <v>0.15384615384615385</v>
      </c>
      <c r="AJ164" s="1">
        <f t="shared" si="70"/>
        <v>140</v>
      </c>
      <c r="AK164" s="1">
        <v>380</v>
      </c>
      <c r="AL164" s="1">
        <v>29</v>
      </c>
      <c r="AM164" s="1">
        <v>5</v>
      </c>
      <c r="AN164" s="1">
        <v>4</v>
      </c>
      <c r="AO164" s="1">
        <v>0</v>
      </c>
      <c r="AP164" s="1">
        <f t="shared" si="71"/>
        <v>9</v>
      </c>
      <c r="AQ164" s="1">
        <f>AP164-BC164</f>
        <v>7</v>
      </c>
      <c r="AR164" s="1">
        <f t="shared" si="72"/>
        <v>0.2413793103448276</v>
      </c>
      <c r="AS164" s="1">
        <f t="shared" si="73"/>
        <v>150</v>
      </c>
      <c r="AT164" s="1">
        <f t="shared" si="79"/>
        <v>129</v>
      </c>
      <c r="AU164" s="1">
        <f t="shared" si="81"/>
        <v>50</v>
      </c>
      <c r="AV164" s="1">
        <v>51</v>
      </c>
      <c r="AW164" s="1">
        <v>180</v>
      </c>
      <c r="AX164" s="1">
        <v>230</v>
      </c>
      <c r="AY164" s="1">
        <v>19</v>
      </c>
      <c r="AZ164" s="1">
        <v>0</v>
      </c>
      <c r="BA164" s="1">
        <v>1</v>
      </c>
      <c r="BB164" s="1">
        <v>1</v>
      </c>
      <c r="BC164" s="1">
        <f t="shared" si="54"/>
        <v>2</v>
      </c>
      <c r="BD164" s="1">
        <f t="shared" si="76"/>
        <v>0.10526315789473684</v>
      </c>
    </row>
    <row r="165" spans="1:56" x14ac:dyDescent="0.25">
      <c r="A165" s="1" t="s">
        <v>328</v>
      </c>
      <c r="B165" s="1">
        <v>134</v>
      </c>
      <c r="C165" s="1" t="s">
        <v>285</v>
      </c>
      <c r="D165" s="1" t="s">
        <v>325</v>
      </c>
      <c r="E165" s="1" t="s">
        <v>37</v>
      </c>
      <c r="F165" s="1" t="s">
        <v>31</v>
      </c>
      <c r="G165" s="1">
        <v>6</v>
      </c>
      <c r="H165" s="1">
        <v>16</v>
      </c>
      <c r="I165" s="1">
        <v>3</v>
      </c>
      <c r="J165" s="1">
        <v>600</v>
      </c>
      <c r="K165" s="1">
        <v>52</v>
      </c>
      <c r="L165" s="1">
        <v>2</v>
      </c>
      <c r="M165" s="1">
        <v>16</v>
      </c>
      <c r="N165" s="1">
        <v>0</v>
      </c>
      <c r="O165" s="1">
        <f t="shared" si="60"/>
        <v>18</v>
      </c>
      <c r="P165" s="1">
        <f t="shared" si="84"/>
        <v>3</v>
      </c>
      <c r="Q165" s="1">
        <f t="shared" si="61"/>
        <v>5.7692307692307696E-2</v>
      </c>
      <c r="R165" s="1">
        <f t="shared" si="82"/>
        <v>25</v>
      </c>
      <c r="S165" s="1">
        <v>575</v>
      </c>
      <c r="T165" s="1">
        <v>43</v>
      </c>
      <c r="U165" s="1">
        <v>3</v>
      </c>
      <c r="V165" s="1">
        <v>12</v>
      </c>
      <c r="W165" s="1">
        <v>0</v>
      </c>
      <c r="X165" s="1">
        <f t="shared" si="63"/>
        <v>15</v>
      </c>
      <c r="Y165" s="1">
        <f t="shared" si="64"/>
        <v>11</v>
      </c>
      <c r="Z165" s="1">
        <f t="shared" si="65"/>
        <v>0.2558139534883721</v>
      </c>
      <c r="AA165" s="1">
        <f t="shared" si="83"/>
        <v>105</v>
      </c>
      <c r="AB165" s="1">
        <v>470</v>
      </c>
      <c r="AC165" s="1">
        <v>37</v>
      </c>
      <c r="AD165" s="1">
        <v>2</v>
      </c>
      <c r="AE165" s="1">
        <v>2</v>
      </c>
      <c r="AF165" s="1">
        <v>0</v>
      </c>
      <c r="AG165" s="1">
        <f t="shared" si="67"/>
        <v>4</v>
      </c>
      <c r="AH165" s="1">
        <f t="shared" si="68"/>
        <v>1</v>
      </c>
      <c r="AI165" s="1">
        <f t="shared" si="69"/>
        <v>2.7027027027027029E-2</v>
      </c>
      <c r="AJ165" s="1">
        <f t="shared" si="70"/>
        <v>110</v>
      </c>
      <c r="AK165" s="1">
        <v>360</v>
      </c>
      <c r="AL165" s="1">
        <v>18</v>
      </c>
      <c r="AM165" s="1">
        <v>1</v>
      </c>
      <c r="AN165" s="1">
        <v>2</v>
      </c>
      <c r="AO165" s="1">
        <v>0</v>
      </c>
      <c r="AP165" s="1">
        <f t="shared" si="71"/>
        <v>3</v>
      </c>
      <c r="AQ165" s="1">
        <f>AP165-BC165</f>
        <v>3</v>
      </c>
      <c r="AR165" s="1">
        <f t="shared" si="72"/>
        <v>0.16666666666666666</v>
      </c>
      <c r="AS165" s="1">
        <f t="shared" si="73"/>
        <v>143</v>
      </c>
      <c r="AT165" s="1">
        <f t="shared" si="79"/>
        <v>160</v>
      </c>
      <c r="AU165" s="1">
        <f t="shared" si="81"/>
        <v>31</v>
      </c>
      <c r="AV165" s="1">
        <v>26</v>
      </c>
      <c r="AW165" s="1">
        <v>186</v>
      </c>
      <c r="AX165" s="1">
        <v>217</v>
      </c>
      <c r="AY165" s="1">
        <v>13</v>
      </c>
      <c r="AZ165" s="1">
        <v>0</v>
      </c>
      <c r="BA165" s="1">
        <v>0</v>
      </c>
      <c r="BB165" s="1">
        <v>0</v>
      </c>
      <c r="BC165" s="1">
        <f t="shared" si="54"/>
        <v>0</v>
      </c>
      <c r="BD165" s="1">
        <f t="shared" si="76"/>
        <v>0</v>
      </c>
    </row>
    <row r="166" spans="1:56" x14ac:dyDescent="0.25">
      <c r="A166" s="1" t="s">
        <v>328</v>
      </c>
      <c r="B166" s="1">
        <v>141</v>
      </c>
      <c r="C166" s="1" t="s">
        <v>228</v>
      </c>
      <c r="D166" s="1" t="s">
        <v>325</v>
      </c>
      <c r="E166" s="1" t="s">
        <v>37</v>
      </c>
      <c r="F166" s="1" t="s">
        <v>31</v>
      </c>
      <c r="G166" s="1">
        <v>5</v>
      </c>
      <c r="H166" s="1">
        <v>16</v>
      </c>
      <c r="I166" s="1">
        <v>3</v>
      </c>
      <c r="J166" s="1">
        <v>550</v>
      </c>
      <c r="K166" s="1">
        <v>50</v>
      </c>
      <c r="L166" s="1">
        <v>3</v>
      </c>
      <c r="M166" s="1">
        <v>17</v>
      </c>
      <c r="N166" s="1">
        <v>0</v>
      </c>
      <c r="O166" s="1">
        <f t="shared" si="60"/>
        <v>20</v>
      </c>
      <c r="P166" s="1">
        <f t="shared" si="84"/>
        <v>1</v>
      </c>
      <c r="Q166" s="1">
        <f t="shared" si="61"/>
        <v>0.02</v>
      </c>
      <c r="R166" s="1">
        <f t="shared" si="82"/>
        <v>35</v>
      </c>
      <c r="S166" s="1">
        <v>515</v>
      </c>
      <c r="T166" s="1">
        <v>40</v>
      </c>
      <c r="U166" s="1">
        <v>4</v>
      </c>
      <c r="V166" s="1">
        <v>15</v>
      </c>
      <c r="W166" s="1">
        <v>0</v>
      </c>
      <c r="X166" s="1">
        <f t="shared" si="63"/>
        <v>19</v>
      </c>
      <c r="Y166" s="1">
        <f t="shared" si="64"/>
        <v>9</v>
      </c>
      <c r="Z166" s="1">
        <f t="shared" si="65"/>
        <v>0.22500000000000001</v>
      </c>
      <c r="AA166" s="1">
        <f t="shared" si="83"/>
        <v>75</v>
      </c>
      <c r="AB166" s="1">
        <v>440</v>
      </c>
      <c r="AC166" s="1">
        <v>32</v>
      </c>
      <c r="AD166" s="1">
        <v>2</v>
      </c>
      <c r="AE166" s="1">
        <v>8</v>
      </c>
      <c r="AF166" s="1">
        <v>0</v>
      </c>
      <c r="AG166" s="1">
        <f t="shared" si="67"/>
        <v>10</v>
      </c>
      <c r="AH166" s="1">
        <f t="shared" si="68"/>
        <v>7</v>
      </c>
      <c r="AI166" s="1">
        <f t="shared" si="69"/>
        <v>0.21875</v>
      </c>
      <c r="AJ166" s="1">
        <f t="shared" si="70"/>
        <v>95</v>
      </c>
      <c r="AK166" s="1">
        <v>345</v>
      </c>
      <c r="AL166" s="1">
        <v>19</v>
      </c>
      <c r="AM166" s="1">
        <v>3</v>
      </c>
      <c r="AN166" s="1">
        <v>0</v>
      </c>
      <c r="AO166" s="1">
        <v>0</v>
      </c>
      <c r="AP166" s="1">
        <f t="shared" si="71"/>
        <v>3</v>
      </c>
      <c r="AQ166" s="1">
        <f>AP166-BC166</f>
        <v>1</v>
      </c>
      <c r="AR166" s="1">
        <f t="shared" si="72"/>
        <v>5.2631578947368418E-2</v>
      </c>
      <c r="AS166" s="1">
        <f t="shared" si="73"/>
        <v>135</v>
      </c>
      <c r="AT166" s="1">
        <f t="shared" si="79"/>
        <v>130</v>
      </c>
      <c r="AU166" s="1">
        <f t="shared" si="81"/>
        <v>41</v>
      </c>
      <c r="AV166" s="1">
        <v>39</v>
      </c>
      <c r="AW166" s="1">
        <v>169</v>
      </c>
      <c r="AX166" s="1">
        <v>210</v>
      </c>
      <c r="AY166" s="1">
        <v>16</v>
      </c>
      <c r="AZ166" s="1">
        <v>1</v>
      </c>
      <c r="BA166" s="1">
        <v>0</v>
      </c>
      <c r="BB166" s="1">
        <v>1</v>
      </c>
      <c r="BC166" s="1">
        <f t="shared" si="54"/>
        <v>2</v>
      </c>
      <c r="BD166" s="1">
        <f t="shared" si="76"/>
        <v>0.125</v>
      </c>
    </row>
    <row r="167" spans="1:56" x14ac:dyDescent="0.25">
      <c r="A167" s="1" t="s">
        <v>328</v>
      </c>
      <c r="B167" s="1">
        <v>141</v>
      </c>
      <c r="C167" s="1" t="s">
        <v>229</v>
      </c>
      <c r="D167" s="1" t="s">
        <v>325</v>
      </c>
      <c r="E167" s="1" t="s">
        <v>37</v>
      </c>
      <c r="F167" s="1" t="s">
        <v>34</v>
      </c>
      <c r="G167" s="1">
        <v>5</v>
      </c>
      <c r="H167" s="1">
        <v>16</v>
      </c>
      <c r="I167" s="1">
        <v>3</v>
      </c>
      <c r="J167" s="1">
        <v>450</v>
      </c>
      <c r="K167" s="1">
        <v>36</v>
      </c>
      <c r="L167" s="1">
        <v>3</v>
      </c>
      <c r="M167" s="1">
        <v>13</v>
      </c>
      <c r="N167" s="1">
        <v>1</v>
      </c>
      <c r="O167" s="1">
        <f t="shared" si="60"/>
        <v>17</v>
      </c>
      <c r="P167" s="1">
        <f t="shared" si="84"/>
        <v>7</v>
      </c>
      <c r="Q167" s="1">
        <f t="shared" si="61"/>
        <v>0.19444444444444445</v>
      </c>
      <c r="R167" s="1">
        <f t="shared" si="82"/>
        <v>45</v>
      </c>
      <c r="S167" s="1">
        <v>405</v>
      </c>
      <c r="T167" s="1">
        <v>33</v>
      </c>
      <c r="U167" s="1">
        <v>3</v>
      </c>
      <c r="V167" s="1">
        <v>7</v>
      </c>
      <c r="W167" s="1">
        <v>0</v>
      </c>
      <c r="X167" s="1">
        <f t="shared" si="63"/>
        <v>10</v>
      </c>
      <c r="Y167" s="1">
        <f t="shared" si="64"/>
        <v>7</v>
      </c>
      <c r="Z167" s="1">
        <f t="shared" si="65"/>
        <v>0.21212121212121213</v>
      </c>
      <c r="AA167" s="1">
        <f t="shared" si="83"/>
        <v>85</v>
      </c>
      <c r="AB167" s="1">
        <v>320</v>
      </c>
      <c r="AC167" s="1">
        <v>25</v>
      </c>
      <c r="AD167" s="1">
        <v>1</v>
      </c>
      <c r="AE167" s="1">
        <v>2</v>
      </c>
      <c r="AF167" s="1">
        <v>0</v>
      </c>
      <c r="AG167" s="1">
        <f t="shared" si="67"/>
        <v>3</v>
      </c>
      <c r="AH167" s="1">
        <f t="shared" si="68"/>
        <v>3</v>
      </c>
      <c r="AI167" s="1">
        <f t="shared" si="69"/>
        <v>0.12</v>
      </c>
      <c r="AJ167" s="1">
        <f t="shared" si="70"/>
        <v>115</v>
      </c>
      <c r="AK167" s="1">
        <v>205</v>
      </c>
      <c r="AL167" s="1">
        <v>24</v>
      </c>
      <c r="AM167" s="1">
        <v>0</v>
      </c>
      <c r="AN167" s="1">
        <v>0</v>
      </c>
      <c r="AO167" s="1">
        <v>0</v>
      </c>
      <c r="AP167" s="1">
        <f t="shared" si="71"/>
        <v>0</v>
      </c>
      <c r="AQ167" s="1">
        <v>0</v>
      </c>
      <c r="AR167" s="1">
        <f t="shared" si="72"/>
        <v>0</v>
      </c>
      <c r="AS167" s="1">
        <f t="shared" si="73"/>
        <v>84</v>
      </c>
      <c r="AT167" s="1">
        <f t="shared" si="79"/>
        <v>106</v>
      </c>
      <c r="AU167" s="1">
        <f t="shared" si="81"/>
        <v>1</v>
      </c>
      <c r="AV167" s="1">
        <v>14</v>
      </c>
      <c r="AW167" s="1">
        <v>120</v>
      </c>
      <c r="AX167" s="1">
        <v>121</v>
      </c>
      <c r="AY167" s="1">
        <v>12</v>
      </c>
      <c r="AZ167" s="1">
        <v>0</v>
      </c>
      <c r="BA167" s="1">
        <v>0</v>
      </c>
      <c r="BB167" s="1">
        <v>2</v>
      </c>
      <c r="BC167" s="1">
        <f t="shared" ref="BC167:BC230" si="85">SUM(AZ167:BB167)</f>
        <v>2</v>
      </c>
      <c r="BD167" s="1">
        <f t="shared" si="76"/>
        <v>0.16666666666666666</v>
      </c>
    </row>
    <row r="168" spans="1:56" x14ac:dyDescent="0.25">
      <c r="A168" s="1" t="s">
        <v>328</v>
      </c>
      <c r="B168" s="1">
        <v>69</v>
      </c>
      <c r="C168" s="1" t="s">
        <v>195</v>
      </c>
      <c r="D168" s="1" t="s">
        <v>325</v>
      </c>
      <c r="E168" s="1" t="s">
        <v>30</v>
      </c>
      <c r="F168" s="1" t="s">
        <v>34</v>
      </c>
      <c r="G168" s="1">
        <v>4</v>
      </c>
      <c r="H168" s="1">
        <v>16</v>
      </c>
      <c r="I168" s="1">
        <v>0</v>
      </c>
      <c r="J168" s="1">
        <v>700</v>
      </c>
      <c r="K168" s="1">
        <v>75</v>
      </c>
      <c r="L168" s="1">
        <v>4</v>
      </c>
      <c r="M168" s="1">
        <v>36</v>
      </c>
      <c r="N168" s="1">
        <v>15</v>
      </c>
      <c r="O168" s="1">
        <f t="shared" si="60"/>
        <v>55</v>
      </c>
      <c r="P168" s="1">
        <f t="shared" si="84"/>
        <v>18</v>
      </c>
      <c r="Q168" s="1">
        <f t="shared" si="61"/>
        <v>0.24</v>
      </c>
      <c r="R168" s="1">
        <f t="shared" si="82"/>
        <v>60</v>
      </c>
      <c r="S168" s="1">
        <v>640</v>
      </c>
      <c r="T168" s="1">
        <v>67</v>
      </c>
      <c r="U168" s="1">
        <v>0</v>
      </c>
      <c r="V168" s="1">
        <v>26</v>
      </c>
      <c r="W168" s="1">
        <v>11</v>
      </c>
      <c r="X168" s="1">
        <f t="shared" si="63"/>
        <v>37</v>
      </c>
      <c r="Y168" s="1">
        <f t="shared" si="64"/>
        <v>12</v>
      </c>
      <c r="Z168" s="1">
        <f t="shared" si="65"/>
        <v>0.17910447761194029</v>
      </c>
      <c r="AA168" s="1">
        <f t="shared" si="83"/>
        <v>70</v>
      </c>
      <c r="AB168" s="1">
        <v>570</v>
      </c>
      <c r="AC168" s="1">
        <v>52</v>
      </c>
      <c r="AD168" s="1">
        <v>1</v>
      </c>
      <c r="AE168" s="1">
        <v>13</v>
      </c>
      <c r="AF168" s="1">
        <v>11</v>
      </c>
      <c r="AG168" s="1">
        <f t="shared" si="67"/>
        <v>25</v>
      </c>
      <c r="AH168" s="1">
        <f t="shared" si="68"/>
        <v>23</v>
      </c>
      <c r="AI168" s="1">
        <f t="shared" si="69"/>
        <v>0.44230769230769229</v>
      </c>
      <c r="AJ168" s="1">
        <f t="shared" si="70"/>
        <v>80</v>
      </c>
      <c r="AK168" s="1">
        <v>490</v>
      </c>
      <c r="AL168" s="1">
        <v>36</v>
      </c>
      <c r="AM168" s="1">
        <v>0</v>
      </c>
      <c r="AN168" s="1">
        <v>2</v>
      </c>
      <c r="AO168" s="1">
        <v>0</v>
      </c>
      <c r="AP168" s="1">
        <f t="shared" si="71"/>
        <v>2</v>
      </c>
      <c r="AQ168" s="1">
        <f t="shared" ref="AQ168:AQ186" si="86">AP168-BC168</f>
        <v>1</v>
      </c>
      <c r="AR168" s="1">
        <f t="shared" si="72"/>
        <v>2.7777777777777776E-2</v>
      </c>
      <c r="AS168" s="1">
        <f t="shared" si="73"/>
        <v>165</v>
      </c>
      <c r="AT168" s="1">
        <f t="shared" si="79"/>
        <v>187</v>
      </c>
      <c r="AU168" s="1">
        <f t="shared" si="81"/>
        <v>45</v>
      </c>
      <c r="AV168" s="1">
        <v>93</v>
      </c>
      <c r="AW168" s="1">
        <v>280</v>
      </c>
      <c r="AX168" s="1">
        <v>325</v>
      </c>
      <c r="AY168" s="1">
        <v>26</v>
      </c>
      <c r="AZ168" s="1">
        <v>1</v>
      </c>
      <c r="BA168" s="1">
        <v>0</v>
      </c>
      <c r="BB168" s="1">
        <v>0</v>
      </c>
      <c r="BC168" s="1">
        <f t="shared" si="85"/>
        <v>1</v>
      </c>
      <c r="BD168" s="1">
        <f t="shared" si="76"/>
        <v>3.8461538461538464E-2</v>
      </c>
    </row>
    <row r="169" spans="1:56" x14ac:dyDescent="0.25">
      <c r="A169" s="1" t="s">
        <v>328</v>
      </c>
      <c r="B169" s="1">
        <v>69</v>
      </c>
      <c r="C169" s="1" t="s">
        <v>196</v>
      </c>
      <c r="D169" s="1" t="s">
        <v>325</v>
      </c>
      <c r="E169" s="1" t="s">
        <v>30</v>
      </c>
      <c r="F169" s="1" t="s">
        <v>31</v>
      </c>
      <c r="G169" s="1">
        <v>4</v>
      </c>
      <c r="H169" s="1">
        <v>16</v>
      </c>
      <c r="I169" s="1">
        <v>0</v>
      </c>
      <c r="J169" s="1">
        <v>750</v>
      </c>
      <c r="K169" s="1">
        <v>133</v>
      </c>
      <c r="L169" s="1">
        <v>7</v>
      </c>
      <c r="M169" s="1">
        <v>49</v>
      </c>
      <c r="N169" s="1">
        <v>11</v>
      </c>
      <c r="O169" s="1">
        <f t="shared" si="60"/>
        <v>67</v>
      </c>
      <c r="P169" s="1">
        <f t="shared" si="84"/>
        <v>16</v>
      </c>
      <c r="Q169" s="1">
        <f t="shared" si="61"/>
        <v>0.12030075187969924</v>
      </c>
      <c r="R169" s="1">
        <f t="shared" si="82"/>
        <v>100</v>
      </c>
      <c r="S169" s="1">
        <v>650</v>
      </c>
      <c r="T169" s="1">
        <v>106</v>
      </c>
      <c r="U169" s="1">
        <v>4</v>
      </c>
      <c r="V169" s="1">
        <v>37</v>
      </c>
      <c r="W169" s="1">
        <v>10</v>
      </c>
      <c r="X169" s="1">
        <f t="shared" si="63"/>
        <v>51</v>
      </c>
      <c r="Y169" s="1">
        <f t="shared" si="64"/>
        <v>19</v>
      </c>
      <c r="Z169" s="1">
        <f t="shared" si="65"/>
        <v>0.17924528301886791</v>
      </c>
      <c r="AA169" s="1">
        <f t="shared" si="83"/>
        <v>85</v>
      </c>
      <c r="AB169" s="1">
        <v>565</v>
      </c>
      <c r="AC169" s="1">
        <v>89</v>
      </c>
      <c r="AD169" s="1">
        <v>5</v>
      </c>
      <c r="AE169" s="1">
        <v>20</v>
      </c>
      <c r="AF169" s="1">
        <v>7</v>
      </c>
      <c r="AG169" s="1">
        <f t="shared" si="67"/>
        <v>32</v>
      </c>
      <c r="AH169" s="1">
        <f t="shared" si="68"/>
        <v>15</v>
      </c>
      <c r="AI169" s="1">
        <f t="shared" si="69"/>
        <v>0.16853932584269662</v>
      </c>
      <c r="AJ169" s="1">
        <f t="shared" si="70"/>
        <v>80</v>
      </c>
      <c r="AK169" s="1">
        <v>485</v>
      </c>
      <c r="AL169" s="1">
        <v>57</v>
      </c>
      <c r="AM169" s="1">
        <v>3</v>
      </c>
      <c r="AN169" s="1">
        <v>14</v>
      </c>
      <c r="AO169" s="1">
        <v>0</v>
      </c>
      <c r="AP169" s="1">
        <f t="shared" si="71"/>
        <v>17</v>
      </c>
      <c r="AQ169" s="1">
        <f t="shared" si="86"/>
        <v>14</v>
      </c>
      <c r="AR169" s="1">
        <f t="shared" si="72"/>
        <v>0.24561403508771928</v>
      </c>
      <c r="AS169" s="1">
        <f t="shared" si="73"/>
        <v>123</v>
      </c>
      <c r="AT169" s="1">
        <f t="shared" si="79"/>
        <v>262</v>
      </c>
      <c r="AU169" s="1">
        <f t="shared" si="81"/>
        <v>51</v>
      </c>
      <c r="AV169" s="1">
        <v>49</v>
      </c>
      <c r="AW169" s="1">
        <v>311</v>
      </c>
      <c r="AX169" s="1">
        <v>362</v>
      </c>
      <c r="AY169" s="1">
        <v>29</v>
      </c>
      <c r="AZ169" s="1">
        <v>2</v>
      </c>
      <c r="BA169" s="1">
        <v>0</v>
      </c>
      <c r="BB169" s="1">
        <v>1</v>
      </c>
      <c r="BC169" s="1">
        <f t="shared" si="85"/>
        <v>3</v>
      </c>
      <c r="BD169" s="1">
        <f t="shared" si="76"/>
        <v>0.10344827586206896</v>
      </c>
    </row>
    <row r="170" spans="1:56" s="4" customFormat="1" x14ac:dyDescent="0.25">
      <c r="A170" s="1" t="s">
        <v>327</v>
      </c>
      <c r="B170" s="1">
        <v>71</v>
      </c>
      <c r="C170" s="1" t="s">
        <v>50</v>
      </c>
      <c r="D170" s="1" t="s">
        <v>324</v>
      </c>
      <c r="E170" s="1" t="s">
        <v>37</v>
      </c>
      <c r="F170" s="1" t="s">
        <v>31</v>
      </c>
      <c r="G170" s="1">
        <v>1</v>
      </c>
      <c r="H170" s="1">
        <v>16</v>
      </c>
      <c r="I170" s="1">
        <v>3</v>
      </c>
      <c r="J170" s="1">
        <v>650</v>
      </c>
      <c r="K170" s="1">
        <v>62</v>
      </c>
      <c r="L170" s="1">
        <v>7</v>
      </c>
      <c r="M170" s="1">
        <v>19</v>
      </c>
      <c r="N170" s="1">
        <v>0</v>
      </c>
      <c r="O170" s="1">
        <f t="shared" si="60"/>
        <v>26</v>
      </c>
      <c r="P170" s="1">
        <f t="shared" si="84"/>
        <v>4</v>
      </c>
      <c r="Q170" s="1">
        <f t="shared" si="61"/>
        <v>6.4516129032258063E-2</v>
      </c>
      <c r="R170" s="1">
        <f t="shared" si="82"/>
        <v>35</v>
      </c>
      <c r="S170" s="1">
        <v>615</v>
      </c>
      <c r="T170" s="1">
        <v>56</v>
      </c>
      <c r="U170" s="1">
        <v>6</v>
      </c>
      <c r="V170" s="1">
        <v>16</v>
      </c>
      <c r="W170" s="1">
        <v>0</v>
      </c>
      <c r="X170" s="1">
        <f t="shared" si="63"/>
        <v>22</v>
      </c>
      <c r="Y170" s="1">
        <f t="shared" si="64"/>
        <v>17</v>
      </c>
      <c r="Z170" s="1">
        <f t="shared" si="65"/>
        <v>0.30357142857142855</v>
      </c>
      <c r="AA170" s="1">
        <f t="shared" si="83"/>
        <v>100</v>
      </c>
      <c r="AB170" s="1">
        <v>515</v>
      </c>
      <c r="AC170" s="1">
        <v>44</v>
      </c>
      <c r="AD170" s="1">
        <v>3</v>
      </c>
      <c r="AE170" s="1">
        <v>2</v>
      </c>
      <c r="AF170" s="1">
        <v>0</v>
      </c>
      <c r="AG170" s="1">
        <f t="shared" si="67"/>
        <v>5</v>
      </c>
      <c r="AH170" s="1">
        <f t="shared" si="68"/>
        <v>1</v>
      </c>
      <c r="AI170" s="1">
        <f t="shared" si="69"/>
        <v>2.2727272727272728E-2</v>
      </c>
      <c r="AJ170" s="1">
        <f t="shared" si="70"/>
        <v>115</v>
      </c>
      <c r="AK170" s="1">
        <v>400</v>
      </c>
      <c r="AL170" s="1">
        <v>31</v>
      </c>
      <c r="AM170" s="1">
        <v>4</v>
      </c>
      <c r="AN170" s="1">
        <v>0</v>
      </c>
      <c r="AO170" s="1">
        <v>0</v>
      </c>
      <c r="AP170" s="1">
        <f t="shared" si="71"/>
        <v>4</v>
      </c>
      <c r="AQ170" s="1">
        <f t="shared" si="86"/>
        <v>1</v>
      </c>
      <c r="AR170" s="1">
        <f t="shared" si="72"/>
        <v>3.2258064516129031E-2</v>
      </c>
      <c r="AS170" s="1">
        <f t="shared" si="73"/>
        <v>115</v>
      </c>
      <c r="AT170" s="1">
        <f t="shared" si="79"/>
        <v>181</v>
      </c>
      <c r="AU170" s="1">
        <f t="shared" si="81"/>
        <v>50</v>
      </c>
      <c r="AV170" s="1">
        <v>54</v>
      </c>
      <c r="AW170" s="1">
        <v>235</v>
      </c>
      <c r="AX170" s="1">
        <v>285</v>
      </c>
      <c r="AY170" s="1">
        <v>22</v>
      </c>
      <c r="AZ170" s="1">
        <v>2</v>
      </c>
      <c r="BA170" s="1">
        <v>0</v>
      </c>
      <c r="BB170" s="1">
        <v>1</v>
      </c>
      <c r="BC170" s="1">
        <f t="shared" si="85"/>
        <v>3</v>
      </c>
      <c r="BD170" s="1">
        <f t="shared" si="76"/>
        <v>0.13636363636363635</v>
      </c>
    </row>
    <row r="171" spans="1:56" x14ac:dyDescent="0.25">
      <c r="A171" s="1" t="s">
        <v>328</v>
      </c>
      <c r="B171" s="1">
        <v>17</v>
      </c>
      <c r="C171" s="1" t="s">
        <v>197</v>
      </c>
      <c r="D171" s="1" t="s">
        <v>325</v>
      </c>
      <c r="E171" s="1" t="s">
        <v>30</v>
      </c>
      <c r="F171" s="1" t="s">
        <v>31</v>
      </c>
      <c r="G171" s="1">
        <v>4</v>
      </c>
      <c r="H171" s="1">
        <v>17</v>
      </c>
      <c r="I171" s="1">
        <v>1</v>
      </c>
      <c r="J171" s="1">
        <v>550</v>
      </c>
      <c r="K171" s="1">
        <v>63</v>
      </c>
      <c r="L171" s="1">
        <v>3</v>
      </c>
      <c r="M171" s="1">
        <v>33</v>
      </c>
      <c r="N171" s="1">
        <v>5</v>
      </c>
      <c r="O171" s="1">
        <f t="shared" si="60"/>
        <v>41</v>
      </c>
      <c r="P171" s="1">
        <f t="shared" si="84"/>
        <v>7</v>
      </c>
      <c r="Q171" s="1">
        <f t="shared" si="61"/>
        <v>0.1111111111111111</v>
      </c>
      <c r="R171" s="1">
        <f t="shared" si="82"/>
        <v>70</v>
      </c>
      <c r="S171" s="1">
        <v>480</v>
      </c>
      <c r="T171" s="1">
        <v>56</v>
      </c>
      <c r="U171" s="1">
        <v>3</v>
      </c>
      <c r="V171" s="1">
        <v>26</v>
      </c>
      <c r="W171" s="1">
        <v>5</v>
      </c>
      <c r="X171" s="1">
        <f t="shared" si="63"/>
        <v>34</v>
      </c>
      <c r="Y171" s="1">
        <f t="shared" si="64"/>
        <v>20</v>
      </c>
      <c r="Z171" s="1">
        <f t="shared" si="65"/>
        <v>0.35714285714285715</v>
      </c>
      <c r="AA171" s="1">
        <f t="shared" si="83"/>
        <v>40</v>
      </c>
      <c r="AB171" s="1">
        <v>440</v>
      </c>
      <c r="AC171" s="1">
        <v>47</v>
      </c>
      <c r="AD171" s="1">
        <v>3</v>
      </c>
      <c r="AE171" s="1">
        <v>9</v>
      </c>
      <c r="AF171" s="1">
        <v>2</v>
      </c>
      <c r="AG171" s="1">
        <f t="shared" si="67"/>
        <v>14</v>
      </c>
      <c r="AH171" s="1">
        <f t="shared" si="68"/>
        <v>3</v>
      </c>
      <c r="AI171" s="1">
        <f t="shared" si="69"/>
        <v>6.3829787234042548E-2</v>
      </c>
      <c r="AJ171" s="1">
        <f t="shared" si="70"/>
        <v>60</v>
      </c>
      <c r="AK171" s="1">
        <v>380</v>
      </c>
      <c r="AL171" s="1">
        <v>31</v>
      </c>
      <c r="AM171" s="1">
        <v>1</v>
      </c>
      <c r="AN171" s="1">
        <v>10</v>
      </c>
      <c r="AO171" s="1">
        <v>0</v>
      </c>
      <c r="AP171" s="1">
        <f t="shared" si="71"/>
        <v>11</v>
      </c>
      <c r="AQ171" s="1">
        <f t="shared" si="86"/>
        <v>8</v>
      </c>
      <c r="AR171" s="1">
        <f t="shared" si="72"/>
        <v>0.25806451612903225</v>
      </c>
      <c r="AS171" s="1">
        <f t="shared" si="73"/>
        <v>135</v>
      </c>
      <c r="AT171" s="1">
        <f t="shared" si="79"/>
        <v>167</v>
      </c>
      <c r="AU171" s="1">
        <f t="shared" si="81"/>
        <v>23</v>
      </c>
      <c r="AV171" s="1">
        <v>55</v>
      </c>
      <c r="AW171" s="1">
        <v>222</v>
      </c>
      <c r="AX171" s="1">
        <v>245</v>
      </c>
      <c r="AY171" s="1">
        <v>23</v>
      </c>
      <c r="AZ171" s="1">
        <v>1</v>
      </c>
      <c r="BA171" s="1">
        <v>0</v>
      </c>
      <c r="BB171" s="1">
        <v>2</v>
      </c>
      <c r="BC171" s="1">
        <f t="shared" si="85"/>
        <v>3</v>
      </c>
      <c r="BD171" s="1">
        <f t="shared" si="76"/>
        <v>0.13043478260869565</v>
      </c>
    </row>
    <row r="172" spans="1:56" x14ac:dyDescent="0.25">
      <c r="A172" s="1" t="s">
        <v>328</v>
      </c>
      <c r="B172" s="1">
        <v>17</v>
      </c>
      <c r="C172" s="1" t="s">
        <v>198</v>
      </c>
      <c r="D172" s="1" t="s">
        <v>325</v>
      </c>
      <c r="E172" s="1" t="s">
        <v>30</v>
      </c>
      <c r="F172" s="1" t="s">
        <v>31</v>
      </c>
      <c r="G172" s="1">
        <v>4</v>
      </c>
      <c r="H172" s="1">
        <v>17</v>
      </c>
      <c r="I172" s="1">
        <v>1</v>
      </c>
      <c r="J172" s="1">
        <v>500</v>
      </c>
      <c r="K172" s="1">
        <v>54</v>
      </c>
      <c r="L172" s="1">
        <v>3</v>
      </c>
      <c r="M172" s="1">
        <v>26</v>
      </c>
      <c r="N172" s="1">
        <v>8</v>
      </c>
      <c r="O172" s="1">
        <f t="shared" si="60"/>
        <v>37</v>
      </c>
      <c r="P172" s="1">
        <f t="shared" si="84"/>
        <v>8</v>
      </c>
      <c r="Q172" s="1">
        <f t="shared" si="61"/>
        <v>0.14814814814814814</v>
      </c>
      <c r="R172" s="1">
        <f t="shared" si="82"/>
        <v>70</v>
      </c>
      <c r="S172" s="1">
        <v>430</v>
      </c>
      <c r="T172" s="1">
        <v>46</v>
      </c>
      <c r="U172" s="1">
        <v>2</v>
      </c>
      <c r="V172" s="1">
        <v>22</v>
      </c>
      <c r="W172" s="1">
        <v>5</v>
      </c>
      <c r="X172" s="1">
        <f t="shared" si="63"/>
        <v>29</v>
      </c>
      <c r="Y172" s="1">
        <f t="shared" si="64"/>
        <v>16</v>
      </c>
      <c r="Z172" s="1">
        <f t="shared" si="65"/>
        <v>0.34782608695652173</v>
      </c>
      <c r="AA172" s="1">
        <f t="shared" si="83"/>
        <v>30</v>
      </c>
      <c r="AB172" s="1">
        <v>400</v>
      </c>
      <c r="AC172" s="1">
        <v>39</v>
      </c>
      <c r="AD172" s="1">
        <v>1</v>
      </c>
      <c r="AE172" s="1">
        <v>11</v>
      </c>
      <c r="AF172" s="1">
        <v>1</v>
      </c>
      <c r="AG172" s="1">
        <f t="shared" si="67"/>
        <v>13</v>
      </c>
      <c r="AH172" s="1">
        <f t="shared" si="68"/>
        <v>7</v>
      </c>
      <c r="AI172" s="1">
        <f t="shared" si="69"/>
        <v>0.17948717948717949</v>
      </c>
      <c r="AJ172" s="1">
        <f t="shared" si="70"/>
        <v>15</v>
      </c>
      <c r="AK172" s="1">
        <v>385</v>
      </c>
      <c r="AL172" s="1">
        <v>30</v>
      </c>
      <c r="AM172" s="1">
        <v>1</v>
      </c>
      <c r="AN172" s="1">
        <v>5</v>
      </c>
      <c r="AO172" s="1">
        <v>0</v>
      </c>
      <c r="AP172" s="1">
        <f t="shared" si="71"/>
        <v>6</v>
      </c>
      <c r="AQ172" s="1">
        <f t="shared" si="86"/>
        <v>5</v>
      </c>
      <c r="AR172" s="1">
        <f t="shared" si="72"/>
        <v>0.16666666666666666</v>
      </c>
      <c r="AS172" s="1">
        <f t="shared" si="73"/>
        <v>160</v>
      </c>
      <c r="AT172" s="1">
        <f t="shared" si="79"/>
        <v>150</v>
      </c>
      <c r="AU172" s="1">
        <f t="shared" si="81"/>
        <v>20</v>
      </c>
      <c r="AV172" s="1">
        <v>55</v>
      </c>
      <c r="AW172" s="1">
        <v>205</v>
      </c>
      <c r="AX172" s="1">
        <v>225</v>
      </c>
      <c r="AY172" s="1">
        <v>24</v>
      </c>
      <c r="AZ172" s="1">
        <v>0</v>
      </c>
      <c r="BA172" s="1">
        <v>0</v>
      </c>
      <c r="BB172" s="1">
        <v>1</v>
      </c>
      <c r="BC172" s="1">
        <f t="shared" si="85"/>
        <v>1</v>
      </c>
      <c r="BD172" s="1">
        <f t="shared" si="76"/>
        <v>4.1666666666666664E-2</v>
      </c>
    </row>
    <row r="173" spans="1:56" x14ac:dyDescent="0.25">
      <c r="A173" s="1" t="s">
        <v>328</v>
      </c>
      <c r="B173" s="1">
        <v>1</v>
      </c>
      <c r="C173" s="1" t="s">
        <v>226</v>
      </c>
      <c r="D173" s="1" t="s">
        <v>325</v>
      </c>
      <c r="E173" s="1" t="s">
        <v>37</v>
      </c>
      <c r="F173" s="1" t="s">
        <v>31</v>
      </c>
      <c r="G173" s="1">
        <v>5</v>
      </c>
      <c r="H173" s="1">
        <v>17</v>
      </c>
      <c r="I173" s="1">
        <v>3</v>
      </c>
      <c r="J173" s="1">
        <v>750</v>
      </c>
      <c r="K173" s="1">
        <v>76</v>
      </c>
      <c r="L173" s="1">
        <v>2</v>
      </c>
      <c r="M173" s="1">
        <v>24</v>
      </c>
      <c r="N173" s="1">
        <v>1</v>
      </c>
      <c r="O173" s="1">
        <f t="shared" si="60"/>
        <v>27</v>
      </c>
      <c r="P173" s="1">
        <f t="shared" si="84"/>
        <v>6</v>
      </c>
      <c r="Q173" s="1">
        <f t="shared" si="61"/>
        <v>7.8947368421052627E-2</v>
      </c>
      <c r="R173" s="1">
        <f t="shared" si="82"/>
        <v>75</v>
      </c>
      <c r="S173" s="1">
        <v>675</v>
      </c>
      <c r="T173" s="1">
        <v>70</v>
      </c>
      <c r="U173" s="1">
        <v>1</v>
      </c>
      <c r="V173" s="1">
        <v>20</v>
      </c>
      <c r="W173" s="1">
        <v>0</v>
      </c>
      <c r="X173" s="1">
        <f t="shared" si="63"/>
        <v>21</v>
      </c>
      <c r="Y173" s="1">
        <f t="shared" si="64"/>
        <v>13</v>
      </c>
      <c r="Z173" s="1">
        <f t="shared" si="65"/>
        <v>0.18571428571428572</v>
      </c>
      <c r="AA173" s="1">
        <f t="shared" si="83"/>
        <v>115</v>
      </c>
      <c r="AB173" s="1">
        <v>560</v>
      </c>
      <c r="AC173" s="1">
        <v>56</v>
      </c>
      <c r="AD173" s="1">
        <v>2</v>
      </c>
      <c r="AE173" s="1">
        <v>6</v>
      </c>
      <c r="AF173" s="1">
        <v>0</v>
      </c>
      <c r="AG173" s="1">
        <f t="shared" si="67"/>
        <v>8</v>
      </c>
      <c r="AH173" s="1">
        <f t="shared" si="68"/>
        <v>5</v>
      </c>
      <c r="AI173" s="1">
        <f t="shared" si="69"/>
        <v>8.9285714285714288E-2</v>
      </c>
      <c r="AJ173" s="1">
        <f t="shared" si="70"/>
        <v>155</v>
      </c>
      <c r="AK173" s="1">
        <v>405</v>
      </c>
      <c r="AL173" s="1">
        <v>36</v>
      </c>
      <c r="AM173" s="1">
        <v>2</v>
      </c>
      <c r="AN173" s="1">
        <v>1</v>
      </c>
      <c r="AO173" s="1">
        <v>0</v>
      </c>
      <c r="AP173" s="1">
        <f t="shared" si="71"/>
        <v>3</v>
      </c>
      <c r="AQ173" s="1">
        <f t="shared" si="86"/>
        <v>2</v>
      </c>
      <c r="AR173" s="1">
        <f t="shared" si="72"/>
        <v>5.5555555555555552E-2</v>
      </c>
      <c r="AS173" s="1">
        <f t="shared" si="73"/>
        <v>166</v>
      </c>
      <c r="AT173" s="1">
        <f t="shared" si="79"/>
        <v>141</v>
      </c>
      <c r="AU173" s="1">
        <f t="shared" si="81"/>
        <v>44</v>
      </c>
      <c r="AV173" s="1">
        <v>54</v>
      </c>
      <c r="AW173" s="1">
        <v>195</v>
      </c>
      <c r="AX173" s="1">
        <v>239</v>
      </c>
      <c r="AY173" s="1">
        <v>18</v>
      </c>
      <c r="AZ173" s="1">
        <v>0</v>
      </c>
      <c r="BA173" s="1">
        <v>0</v>
      </c>
      <c r="BB173" s="1">
        <v>1</v>
      </c>
      <c r="BC173" s="1">
        <f t="shared" si="85"/>
        <v>1</v>
      </c>
      <c r="BD173" s="1">
        <f t="shared" si="76"/>
        <v>5.5555555555555552E-2</v>
      </c>
    </row>
    <row r="174" spans="1:56" x14ac:dyDescent="0.25">
      <c r="A174" s="1" t="s">
        <v>328</v>
      </c>
      <c r="B174" s="1">
        <v>1</v>
      </c>
      <c r="C174" s="1" t="s">
        <v>227</v>
      </c>
      <c r="D174" s="1" t="s">
        <v>325</v>
      </c>
      <c r="E174" s="1" t="s">
        <v>37</v>
      </c>
      <c r="F174" s="1" t="s">
        <v>31</v>
      </c>
      <c r="G174" s="1">
        <v>5</v>
      </c>
      <c r="H174" s="1">
        <v>17</v>
      </c>
      <c r="I174" s="1">
        <v>3</v>
      </c>
      <c r="J174" s="1">
        <v>550</v>
      </c>
      <c r="K174" s="1">
        <v>51</v>
      </c>
      <c r="L174" s="1">
        <v>10</v>
      </c>
      <c r="M174" s="1">
        <v>23</v>
      </c>
      <c r="N174" s="1">
        <v>0</v>
      </c>
      <c r="O174" s="1">
        <f t="shared" si="60"/>
        <v>33</v>
      </c>
      <c r="P174" s="1">
        <f t="shared" si="84"/>
        <v>5</v>
      </c>
      <c r="Q174" s="1">
        <f t="shared" si="61"/>
        <v>9.8039215686274508E-2</v>
      </c>
      <c r="R174" s="1">
        <f t="shared" si="82"/>
        <v>65</v>
      </c>
      <c r="S174" s="1">
        <v>485</v>
      </c>
      <c r="T174" s="1">
        <v>46</v>
      </c>
      <c r="U174" s="1">
        <v>8</v>
      </c>
      <c r="V174" s="1">
        <v>20</v>
      </c>
      <c r="W174" s="1">
        <v>0</v>
      </c>
      <c r="X174" s="1">
        <f t="shared" si="63"/>
        <v>28</v>
      </c>
      <c r="Y174" s="1">
        <f t="shared" si="64"/>
        <v>16</v>
      </c>
      <c r="Z174" s="1">
        <f t="shared" si="65"/>
        <v>0.34782608695652173</v>
      </c>
      <c r="AA174" s="1">
        <f t="shared" si="83"/>
        <v>85</v>
      </c>
      <c r="AB174" s="1">
        <v>400</v>
      </c>
      <c r="AC174" s="1">
        <v>36</v>
      </c>
      <c r="AD174" s="1">
        <v>7</v>
      </c>
      <c r="AE174" s="1">
        <v>4</v>
      </c>
      <c r="AF174" s="1">
        <v>1</v>
      </c>
      <c r="AG174" s="1">
        <f t="shared" si="67"/>
        <v>12</v>
      </c>
      <c r="AH174" s="1">
        <f t="shared" si="68"/>
        <v>6</v>
      </c>
      <c r="AI174" s="1">
        <f t="shared" si="69"/>
        <v>0.16666666666666666</v>
      </c>
      <c r="AJ174" s="1">
        <f t="shared" si="70"/>
        <v>95</v>
      </c>
      <c r="AK174" s="1">
        <v>305</v>
      </c>
      <c r="AL174" s="1">
        <v>23</v>
      </c>
      <c r="AM174" s="1">
        <v>3</v>
      </c>
      <c r="AN174" s="1">
        <v>3</v>
      </c>
      <c r="AO174" s="1">
        <v>0</v>
      </c>
      <c r="AP174" s="1">
        <f t="shared" si="71"/>
        <v>6</v>
      </c>
      <c r="AQ174" s="1">
        <f t="shared" si="86"/>
        <v>2</v>
      </c>
      <c r="AR174" s="1">
        <f t="shared" si="72"/>
        <v>8.6956521739130432E-2</v>
      </c>
      <c r="AS174" s="1">
        <f t="shared" si="73"/>
        <v>105</v>
      </c>
      <c r="AT174" s="1">
        <f t="shared" si="79"/>
        <v>150</v>
      </c>
      <c r="AU174" s="1">
        <f t="shared" si="81"/>
        <v>30</v>
      </c>
      <c r="AV174" s="1">
        <v>20</v>
      </c>
      <c r="AW174" s="1">
        <v>170</v>
      </c>
      <c r="AX174" s="1">
        <v>200</v>
      </c>
      <c r="AY174" s="1">
        <v>14</v>
      </c>
      <c r="AZ174" s="1">
        <v>0</v>
      </c>
      <c r="BA174" s="1">
        <v>1</v>
      </c>
      <c r="BB174" s="1">
        <v>3</v>
      </c>
      <c r="BC174" s="1">
        <f t="shared" si="85"/>
        <v>4</v>
      </c>
      <c r="BD174" s="1">
        <f t="shared" si="76"/>
        <v>0.2857142857142857</v>
      </c>
    </row>
    <row r="175" spans="1:56" s="3" customFormat="1" x14ac:dyDescent="0.25">
      <c r="A175" s="1" t="s">
        <v>327</v>
      </c>
      <c r="B175" s="1">
        <v>24</v>
      </c>
      <c r="C175" s="1" t="s">
        <v>105</v>
      </c>
      <c r="D175" s="1" t="s">
        <v>325</v>
      </c>
      <c r="E175" s="1" t="s">
        <v>37</v>
      </c>
      <c r="F175" s="1" t="s">
        <v>31</v>
      </c>
      <c r="G175" s="1">
        <v>2</v>
      </c>
      <c r="H175" s="1">
        <v>17</v>
      </c>
      <c r="I175" s="1">
        <v>3</v>
      </c>
      <c r="J175" s="1">
        <v>600</v>
      </c>
      <c r="K175" s="1">
        <v>51</v>
      </c>
      <c r="L175" s="1">
        <v>1</v>
      </c>
      <c r="M175" s="1">
        <v>16</v>
      </c>
      <c r="N175" s="1">
        <v>1</v>
      </c>
      <c r="O175" s="1">
        <f t="shared" si="60"/>
        <v>18</v>
      </c>
      <c r="P175" s="1">
        <f t="shared" si="84"/>
        <v>11</v>
      </c>
      <c r="Q175" s="1">
        <f t="shared" si="61"/>
        <v>0.21568627450980393</v>
      </c>
      <c r="R175" s="1">
        <f t="shared" si="82"/>
        <v>50</v>
      </c>
      <c r="S175" s="1">
        <v>550</v>
      </c>
      <c r="T175" s="1">
        <v>44</v>
      </c>
      <c r="U175" s="1">
        <v>1</v>
      </c>
      <c r="V175" s="1">
        <v>6</v>
      </c>
      <c r="W175" s="1">
        <v>0</v>
      </c>
      <c r="X175" s="1">
        <f t="shared" si="63"/>
        <v>7</v>
      </c>
      <c r="Y175" s="1">
        <f t="shared" si="64"/>
        <v>2</v>
      </c>
      <c r="Z175" s="1">
        <f t="shared" si="65"/>
        <v>4.5454545454545456E-2</v>
      </c>
      <c r="AA175" s="1">
        <f t="shared" si="83"/>
        <v>130</v>
      </c>
      <c r="AB175" s="1">
        <v>420</v>
      </c>
      <c r="AC175" s="1">
        <v>35</v>
      </c>
      <c r="AD175" s="1">
        <v>4</v>
      </c>
      <c r="AE175" s="1">
        <v>1</v>
      </c>
      <c r="AF175" s="1">
        <v>0</v>
      </c>
      <c r="AG175" s="1">
        <f t="shared" si="67"/>
        <v>5</v>
      </c>
      <c r="AH175" s="1">
        <f t="shared" si="68"/>
        <v>4</v>
      </c>
      <c r="AI175" s="1">
        <f t="shared" si="69"/>
        <v>0.11428571428571428</v>
      </c>
      <c r="AJ175" s="1">
        <f t="shared" si="70"/>
        <v>110</v>
      </c>
      <c r="AK175" s="1">
        <v>310</v>
      </c>
      <c r="AL175" s="1">
        <v>19</v>
      </c>
      <c r="AM175" s="1">
        <v>1</v>
      </c>
      <c r="AN175" s="1">
        <v>0</v>
      </c>
      <c r="AO175" s="1">
        <v>0</v>
      </c>
      <c r="AP175" s="1">
        <f t="shared" si="71"/>
        <v>1</v>
      </c>
      <c r="AQ175" s="1">
        <f t="shared" si="86"/>
        <v>1</v>
      </c>
      <c r="AR175" s="1">
        <f t="shared" si="72"/>
        <v>5.2631578947368418E-2</v>
      </c>
      <c r="AS175" s="1">
        <f t="shared" si="73"/>
        <v>180</v>
      </c>
      <c r="AT175" s="1">
        <f t="shared" si="79"/>
        <v>94</v>
      </c>
      <c r="AU175" s="1">
        <f t="shared" si="81"/>
        <v>6</v>
      </c>
      <c r="AV175" s="1">
        <v>30</v>
      </c>
      <c r="AW175" s="1">
        <v>124</v>
      </c>
      <c r="AX175" s="1">
        <v>130</v>
      </c>
      <c r="AY175" s="1">
        <v>13</v>
      </c>
      <c r="AZ175" s="1">
        <v>0</v>
      </c>
      <c r="BA175" s="1">
        <v>0</v>
      </c>
      <c r="BB175" s="1">
        <v>0</v>
      </c>
      <c r="BC175" s="1">
        <f t="shared" si="85"/>
        <v>0</v>
      </c>
      <c r="BD175" s="1">
        <f t="shared" si="76"/>
        <v>0</v>
      </c>
    </row>
    <row r="176" spans="1:56" s="3" customFormat="1" x14ac:dyDescent="0.25">
      <c r="A176" s="1" t="s">
        <v>327</v>
      </c>
      <c r="B176" s="1">
        <v>24</v>
      </c>
      <c r="C176" s="1" t="s">
        <v>106</v>
      </c>
      <c r="D176" s="1" t="s">
        <v>325</v>
      </c>
      <c r="E176" s="1" t="s">
        <v>37</v>
      </c>
      <c r="F176" s="1" t="s">
        <v>34</v>
      </c>
      <c r="G176" s="1">
        <v>2</v>
      </c>
      <c r="H176" s="1">
        <v>17</v>
      </c>
      <c r="I176" s="1">
        <v>3</v>
      </c>
      <c r="J176" s="1">
        <v>500</v>
      </c>
      <c r="K176" s="1">
        <v>33</v>
      </c>
      <c r="L176" s="1">
        <v>5</v>
      </c>
      <c r="M176" s="1">
        <v>11</v>
      </c>
      <c r="N176" s="1">
        <v>0</v>
      </c>
      <c r="O176" s="1">
        <f t="shared" si="60"/>
        <v>16</v>
      </c>
      <c r="P176" s="1">
        <f t="shared" si="84"/>
        <v>7</v>
      </c>
      <c r="Q176" s="1">
        <f t="shared" si="61"/>
        <v>0.21212121212121213</v>
      </c>
      <c r="R176" s="1">
        <f t="shared" si="82"/>
        <v>50</v>
      </c>
      <c r="S176" s="1">
        <v>450</v>
      </c>
      <c r="T176" s="1">
        <v>28</v>
      </c>
      <c r="U176" s="1">
        <v>3</v>
      </c>
      <c r="V176" s="1">
        <v>6</v>
      </c>
      <c r="W176" s="1">
        <v>0</v>
      </c>
      <c r="X176" s="1">
        <f t="shared" si="63"/>
        <v>9</v>
      </c>
      <c r="Y176" s="1">
        <f t="shared" si="64"/>
        <v>7</v>
      </c>
      <c r="Z176" s="1">
        <f t="shared" si="65"/>
        <v>0.25</v>
      </c>
      <c r="AA176" s="1">
        <f t="shared" si="83"/>
        <v>90</v>
      </c>
      <c r="AB176" s="1">
        <v>360</v>
      </c>
      <c r="AC176" s="1">
        <v>19</v>
      </c>
      <c r="AD176" s="1">
        <v>2</v>
      </c>
      <c r="AE176" s="1">
        <v>0</v>
      </c>
      <c r="AF176" s="1">
        <v>0</v>
      </c>
      <c r="AG176" s="1">
        <f t="shared" si="67"/>
        <v>2</v>
      </c>
      <c r="AH176" s="1">
        <f t="shared" si="68"/>
        <v>-1</v>
      </c>
      <c r="AI176" s="1">
        <f t="shared" si="69"/>
        <v>-5.2631578947368418E-2</v>
      </c>
      <c r="AJ176" s="1">
        <f t="shared" si="70"/>
        <v>150</v>
      </c>
      <c r="AK176" s="1">
        <v>210</v>
      </c>
      <c r="AL176" s="1">
        <v>12</v>
      </c>
      <c r="AM176" s="1">
        <v>3</v>
      </c>
      <c r="AN176" s="1">
        <v>0</v>
      </c>
      <c r="AO176" s="1">
        <v>0</v>
      </c>
      <c r="AP176" s="1">
        <f t="shared" si="71"/>
        <v>3</v>
      </c>
      <c r="AQ176" s="1">
        <f t="shared" si="86"/>
        <v>1</v>
      </c>
      <c r="AR176" s="1">
        <f t="shared" si="72"/>
        <v>8.3333333333333329E-2</v>
      </c>
      <c r="AS176" s="1">
        <f t="shared" si="73"/>
        <v>115</v>
      </c>
      <c r="AT176" s="1">
        <f t="shared" si="79"/>
        <v>70</v>
      </c>
      <c r="AU176" s="1">
        <f t="shared" si="81"/>
        <v>0</v>
      </c>
      <c r="AV176" s="1">
        <v>25</v>
      </c>
      <c r="AW176" s="1">
        <v>95</v>
      </c>
      <c r="AX176" s="1">
        <v>95</v>
      </c>
      <c r="AY176" s="1">
        <v>12</v>
      </c>
      <c r="AZ176" s="1">
        <v>0</v>
      </c>
      <c r="BA176" s="1">
        <v>0</v>
      </c>
      <c r="BB176" s="1">
        <v>2</v>
      </c>
      <c r="BC176" s="1">
        <f t="shared" si="85"/>
        <v>2</v>
      </c>
      <c r="BD176" s="1">
        <f t="shared" si="76"/>
        <v>0.16666666666666666</v>
      </c>
    </row>
    <row r="177" spans="1:56" s="1" customFormat="1" x14ac:dyDescent="0.25">
      <c r="A177" s="1" t="s">
        <v>327</v>
      </c>
      <c r="B177" s="1">
        <v>30</v>
      </c>
      <c r="C177" s="1" t="s">
        <v>139</v>
      </c>
      <c r="D177" s="1" t="s">
        <v>325</v>
      </c>
      <c r="E177" s="1" t="s">
        <v>30</v>
      </c>
      <c r="F177" s="1" t="s">
        <v>34</v>
      </c>
      <c r="G177" s="1">
        <v>3</v>
      </c>
      <c r="H177" s="1">
        <v>17</v>
      </c>
      <c r="I177" s="1">
        <v>2</v>
      </c>
      <c r="J177" s="1">
        <v>300</v>
      </c>
      <c r="K177" s="1">
        <v>22</v>
      </c>
      <c r="L177" s="1">
        <v>0</v>
      </c>
      <c r="M177" s="1">
        <v>3</v>
      </c>
      <c r="N177" s="1">
        <v>2</v>
      </c>
      <c r="O177" s="1">
        <f t="shared" si="60"/>
        <v>5</v>
      </c>
      <c r="P177" s="1">
        <v>-1</v>
      </c>
      <c r="Q177" s="1">
        <f t="shared" si="61"/>
        <v>-4.5454545454545456E-2</v>
      </c>
      <c r="R177" s="1">
        <f t="shared" si="82"/>
        <v>30</v>
      </c>
      <c r="S177" s="1">
        <v>270</v>
      </c>
      <c r="T177" s="1">
        <v>20</v>
      </c>
      <c r="U177" s="1">
        <v>0</v>
      </c>
      <c r="V177" s="1">
        <v>5</v>
      </c>
      <c r="W177" s="1">
        <v>2</v>
      </c>
      <c r="X177" s="1">
        <f t="shared" si="63"/>
        <v>7</v>
      </c>
      <c r="Y177" s="1">
        <f t="shared" si="64"/>
        <v>3</v>
      </c>
      <c r="Z177" s="1">
        <f t="shared" si="65"/>
        <v>0.15</v>
      </c>
      <c r="AA177" s="1">
        <f t="shared" si="83"/>
        <v>60</v>
      </c>
      <c r="AB177" s="1">
        <v>210</v>
      </c>
      <c r="AC177" s="1">
        <v>17</v>
      </c>
      <c r="AD177" s="1">
        <v>1</v>
      </c>
      <c r="AE177" s="1">
        <v>2</v>
      </c>
      <c r="AF177" s="1">
        <v>1</v>
      </c>
      <c r="AG177" s="1">
        <f t="shared" si="67"/>
        <v>4</v>
      </c>
      <c r="AH177" s="1">
        <f t="shared" si="68"/>
        <v>4</v>
      </c>
      <c r="AI177" s="1">
        <f t="shared" si="69"/>
        <v>0.23529411764705882</v>
      </c>
      <c r="AJ177" s="1">
        <f t="shared" si="70"/>
        <v>70</v>
      </c>
      <c r="AK177" s="1">
        <v>140</v>
      </c>
      <c r="AL177" s="1">
        <v>13</v>
      </c>
      <c r="AM177" s="1">
        <v>0</v>
      </c>
      <c r="AN177" s="1">
        <v>0</v>
      </c>
      <c r="AO177" s="1">
        <v>0</v>
      </c>
      <c r="AP177" s="1">
        <f t="shared" si="71"/>
        <v>0</v>
      </c>
      <c r="AQ177" s="1">
        <f t="shared" si="86"/>
        <v>0</v>
      </c>
      <c r="AR177" s="1">
        <f t="shared" si="72"/>
        <v>0</v>
      </c>
      <c r="AS177" s="1">
        <f t="shared" si="73"/>
        <v>40</v>
      </c>
      <c r="AT177" s="1">
        <f t="shared" si="79"/>
        <v>72</v>
      </c>
      <c r="AU177" s="1">
        <f t="shared" si="81"/>
        <v>16</v>
      </c>
      <c r="AV177" s="1">
        <v>12</v>
      </c>
      <c r="AW177" s="1">
        <v>84</v>
      </c>
      <c r="AX177" s="1">
        <v>100</v>
      </c>
      <c r="AY177" s="1">
        <v>10</v>
      </c>
      <c r="AZ177" s="1">
        <v>0</v>
      </c>
      <c r="BA177" s="1">
        <v>0</v>
      </c>
      <c r="BB177" s="1">
        <v>0</v>
      </c>
      <c r="BC177" s="1">
        <f t="shared" si="85"/>
        <v>0</v>
      </c>
      <c r="BD177" s="1">
        <f t="shared" si="76"/>
        <v>0</v>
      </c>
    </row>
    <row r="178" spans="1:56" s="1" customFormat="1" x14ac:dyDescent="0.25">
      <c r="A178" s="1" t="s">
        <v>327</v>
      </c>
      <c r="B178" s="1">
        <v>30</v>
      </c>
      <c r="C178" s="1" t="s">
        <v>140</v>
      </c>
      <c r="D178" s="1" t="s">
        <v>325</v>
      </c>
      <c r="E178" s="1" t="s">
        <v>30</v>
      </c>
      <c r="F178" s="1" t="s">
        <v>31</v>
      </c>
      <c r="G178" s="1">
        <v>3</v>
      </c>
      <c r="H178" s="1">
        <v>17</v>
      </c>
      <c r="I178" s="1">
        <v>2</v>
      </c>
      <c r="J178" s="1">
        <v>500</v>
      </c>
      <c r="K178" s="1">
        <v>46</v>
      </c>
      <c r="L178" s="1">
        <v>1</v>
      </c>
      <c r="M178" s="1">
        <v>2</v>
      </c>
      <c r="N178" s="1">
        <v>7</v>
      </c>
      <c r="O178" s="1">
        <f t="shared" si="60"/>
        <v>10</v>
      </c>
      <c r="P178" s="1">
        <v>2</v>
      </c>
      <c r="Q178" s="1">
        <f t="shared" si="61"/>
        <v>4.3478260869565216E-2</v>
      </c>
      <c r="R178" s="1">
        <f t="shared" si="82"/>
        <v>70</v>
      </c>
      <c r="S178" s="1">
        <v>430</v>
      </c>
      <c r="T178" s="1">
        <v>39</v>
      </c>
      <c r="U178" s="1">
        <v>3</v>
      </c>
      <c r="V178" s="1">
        <v>5</v>
      </c>
      <c r="W178" s="1">
        <v>5</v>
      </c>
      <c r="X178" s="1">
        <f t="shared" si="63"/>
        <v>13</v>
      </c>
      <c r="Y178" s="1">
        <f t="shared" si="64"/>
        <v>1</v>
      </c>
      <c r="Z178" s="1">
        <f t="shared" si="65"/>
        <v>2.564102564102564E-2</v>
      </c>
      <c r="AA178" s="1">
        <f t="shared" si="83"/>
        <v>110</v>
      </c>
      <c r="AB178" s="1">
        <v>320</v>
      </c>
      <c r="AC178" s="1">
        <v>31</v>
      </c>
      <c r="AD178" s="1">
        <v>3</v>
      </c>
      <c r="AE178" s="1">
        <v>3</v>
      </c>
      <c r="AF178" s="1">
        <v>6</v>
      </c>
      <c r="AG178" s="1">
        <f t="shared" si="67"/>
        <v>12</v>
      </c>
      <c r="AH178" s="1">
        <f t="shared" si="68"/>
        <v>10</v>
      </c>
      <c r="AI178" s="1">
        <f t="shared" si="69"/>
        <v>0.32258064516129031</v>
      </c>
      <c r="AJ178" s="1">
        <f t="shared" si="70"/>
        <v>100</v>
      </c>
      <c r="AK178" s="1">
        <v>220</v>
      </c>
      <c r="AL178" s="1">
        <v>17</v>
      </c>
      <c r="AM178" s="1">
        <v>2</v>
      </c>
      <c r="AN178" s="1">
        <v>0</v>
      </c>
      <c r="AO178" s="1">
        <v>0</v>
      </c>
      <c r="AP178" s="1">
        <f t="shared" si="71"/>
        <v>2</v>
      </c>
      <c r="AQ178" s="1">
        <f t="shared" si="86"/>
        <v>1</v>
      </c>
      <c r="AR178" s="1">
        <f t="shared" si="72"/>
        <v>5.8823529411764705E-2</v>
      </c>
      <c r="AS178" s="1">
        <f t="shared" si="73"/>
        <v>103</v>
      </c>
      <c r="AT178" s="1">
        <f t="shared" si="79"/>
        <v>78</v>
      </c>
      <c r="AU178" s="1">
        <f t="shared" si="81"/>
        <v>21</v>
      </c>
      <c r="AV178" s="1">
        <v>18</v>
      </c>
      <c r="AW178" s="1">
        <v>96</v>
      </c>
      <c r="AX178" s="1">
        <v>117</v>
      </c>
      <c r="AY178" s="1">
        <v>11</v>
      </c>
      <c r="AZ178" s="1">
        <v>0</v>
      </c>
      <c r="BA178" s="1">
        <v>0</v>
      </c>
      <c r="BB178" s="1">
        <v>1</v>
      </c>
      <c r="BC178" s="1">
        <f t="shared" si="85"/>
        <v>1</v>
      </c>
      <c r="BD178" s="1">
        <f t="shared" si="76"/>
        <v>9.0909090909090912E-2</v>
      </c>
    </row>
    <row r="179" spans="1:56" x14ac:dyDescent="0.25">
      <c r="A179" s="1" t="s">
        <v>327</v>
      </c>
      <c r="B179" s="1">
        <v>41</v>
      </c>
      <c r="C179" s="1" t="s">
        <v>48</v>
      </c>
      <c r="D179" s="1" t="s">
        <v>325</v>
      </c>
      <c r="E179" s="1" t="s">
        <v>30</v>
      </c>
      <c r="F179" s="1" t="s">
        <v>34</v>
      </c>
      <c r="G179" s="1">
        <v>1</v>
      </c>
      <c r="H179" s="1">
        <v>17</v>
      </c>
      <c r="I179" s="1">
        <v>1</v>
      </c>
      <c r="J179" s="1">
        <v>550</v>
      </c>
      <c r="K179" s="1">
        <v>58</v>
      </c>
      <c r="L179" s="1">
        <v>11</v>
      </c>
      <c r="M179" s="1">
        <v>19</v>
      </c>
      <c r="N179" s="1">
        <v>10</v>
      </c>
      <c r="O179" s="1">
        <f t="shared" si="60"/>
        <v>40</v>
      </c>
      <c r="P179" s="1">
        <f>O179-X179</f>
        <v>19</v>
      </c>
      <c r="Q179" s="1">
        <f t="shared" si="61"/>
        <v>0.32758620689655171</v>
      </c>
      <c r="R179" s="1">
        <f t="shared" si="82"/>
        <v>75</v>
      </c>
      <c r="S179" s="1">
        <v>475</v>
      </c>
      <c r="T179" s="1">
        <v>49</v>
      </c>
      <c r="U179" s="1">
        <v>5</v>
      </c>
      <c r="V179" s="1">
        <v>8</v>
      </c>
      <c r="W179" s="1">
        <v>8</v>
      </c>
      <c r="X179" s="1">
        <f t="shared" si="63"/>
        <v>21</v>
      </c>
      <c r="Y179" s="1">
        <f t="shared" si="64"/>
        <v>8</v>
      </c>
      <c r="Z179" s="1">
        <f t="shared" si="65"/>
        <v>0.16326530612244897</v>
      </c>
      <c r="AA179" s="1">
        <f t="shared" si="83"/>
        <v>75</v>
      </c>
      <c r="AB179" s="1">
        <v>400</v>
      </c>
      <c r="AC179" s="1">
        <v>38</v>
      </c>
      <c r="AD179" s="1">
        <v>1</v>
      </c>
      <c r="AE179" s="1">
        <v>9</v>
      </c>
      <c r="AF179" s="1">
        <v>3</v>
      </c>
      <c r="AG179" s="1">
        <f t="shared" si="67"/>
        <v>13</v>
      </c>
      <c r="AH179" s="1">
        <f t="shared" si="68"/>
        <v>11</v>
      </c>
      <c r="AI179" s="1">
        <f t="shared" si="69"/>
        <v>0.28947368421052633</v>
      </c>
      <c r="AJ179" s="1">
        <f t="shared" si="70"/>
        <v>90</v>
      </c>
      <c r="AK179" s="1">
        <v>310</v>
      </c>
      <c r="AL179" s="1">
        <v>28</v>
      </c>
      <c r="AM179" s="1">
        <v>2</v>
      </c>
      <c r="AN179" s="1">
        <v>0</v>
      </c>
      <c r="AO179" s="1">
        <v>0</v>
      </c>
      <c r="AP179" s="1">
        <f t="shared" si="71"/>
        <v>2</v>
      </c>
      <c r="AQ179" s="1">
        <f t="shared" si="86"/>
        <v>0</v>
      </c>
      <c r="AR179" s="1">
        <f t="shared" si="72"/>
        <v>0</v>
      </c>
      <c r="AS179" s="1">
        <f t="shared" si="73"/>
        <v>125</v>
      </c>
      <c r="AT179" s="1">
        <f t="shared" si="79"/>
        <v>116</v>
      </c>
      <c r="AU179" s="1">
        <f t="shared" si="81"/>
        <v>15</v>
      </c>
      <c r="AV179" s="1">
        <v>54</v>
      </c>
      <c r="AW179" s="1">
        <v>170</v>
      </c>
      <c r="AX179" s="1">
        <v>185</v>
      </c>
      <c r="AY179" s="1">
        <v>20</v>
      </c>
      <c r="AZ179" s="1">
        <v>1</v>
      </c>
      <c r="BA179" s="1">
        <v>0</v>
      </c>
      <c r="BB179" s="1">
        <v>1</v>
      </c>
      <c r="BC179" s="1">
        <f t="shared" si="85"/>
        <v>2</v>
      </c>
      <c r="BD179" s="1">
        <f t="shared" si="76"/>
        <v>0.1</v>
      </c>
    </row>
    <row r="180" spans="1:56" x14ac:dyDescent="0.25">
      <c r="A180" s="1" t="s">
        <v>327</v>
      </c>
      <c r="B180" s="1">
        <v>41</v>
      </c>
      <c r="C180" s="1" t="s">
        <v>49</v>
      </c>
      <c r="D180" s="1" t="s">
        <v>325</v>
      </c>
      <c r="E180" s="1" t="s">
        <v>30</v>
      </c>
      <c r="F180" s="1" t="s">
        <v>31</v>
      </c>
      <c r="G180" s="1">
        <v>1</v>
      </c>
      <c r="H180" s="1">
        <v>17</v>
      </c>
      <c r="I180" s="1">
        <v>1</v>
      </c>
      <c r="J180" s="1">
        <v>450</v>
      </c>
      <c r="K180" s="1">
        <v>35</v>
      </c>
      <c r="L180" s="1">
        <v>1</v>
      </c>
      <c r="M180" s="1">
        <v>9</v>
      </c>
      <c r="N180" s="1">
        <v>4</v>
      </c>
      <c r="O180" s="1">
        <f t="shared" si="60"/>
        <v>14</v>
      </c>
      <c r="P180" s="1">
        <v>1</v>
      </c>
      <c r="Q180" s="1">
        <f t="shared" si="61"/>
        <v>2.8571428571428571E-2</v>
      </c>
      <c r="R180" s="1">
        <f t="shared" si="82"/>
        <v>70</v>
      </c>
      <c r="S180" s="1">
        <v>380</v>
      </c>
      <c r="T180" s="1">
        <v>30</v>
      </c>
      <c r="U180" s="1">
        <v>3</v>
      </c>
      <c r="V180" s="1">
        <v>13</v>
      </c>
      <c r="W180" s="1">
        <v>3</v>
      </c>
      <c r="X180" s="1">
        <f t="shared" si="63"/>
        <v>19</v>
      </c>
      <c r="Y180" s="1">
        <f t="shared" si="64"/>
        <v>12</v>
      </c>
      <c r="Z180" s="1">
        <f t="shared" si="65"/>
        <v>0.4</v>
      </c>
      <c r="AA180" s="1">
        <f t="shared" si="83"/>
        <v>70</v>
      </c>
      <c r="AB180" s="1">
        <v>310</v>
      </c>
      <c r="AC180" s="1">
        <v>23</v>
      </c>
      <c r="AD180" s="1">
        <v>2</v>
      </c>
      <c r="AE180" s="1">
        <v>5</v>
      </c>
      <c r="AF180" s="1">
        <v>0</v>
      </c>
      <c r="AG180" s="1">
        <f t="shared" si="67"/>
        <v>7</v>
      </c>
      <c r="AH180" s="1">
        <f t="shared" si="68"/>
        <v>6</v>
      </c>
      <c r="AI180" s="1">
        <f t="shared" si="69"/>
        <v>0.2608695652173913</v>
      </c>
      <c r="AJ180" s="1">
        <f t="shared" si="70"/>
        <v>80</v>
      </c>
      <c r="AK180" s="1">
        <v>230</v>
      </c>
      <c r="AL180" s="1">
        <v>16</v>
      </c>
      <c r="AM180" s="1">
        <v>1</v>
      </c>
      <c r="AN180" s="1">
        <v>0</v>
      </c>
      <c r="AO180" s="1">
        <v>0</v>
      </c>
      <c r="AP180" s="1">
        <f t="shared" si="71"/>
        <v>1</v>
      </c>
      <c r="AQ180" s="1">
        <f t="shared" si="86"/>
        <v>1</v>
      </c>
      <c r="AR180" s="1">
        <f t="shared" si="72"/>
        <v>6.25E-2</v>
      </c>
      <c r="AS180" s="1">
        <f t="shared" si="73"/>
        <v>118</v>
      </c>
      <c r="AT180" s="1">
        <f t="shared" si="79"/>
        <v>78</v>
      </c>
      <c r="AU180" s="1">
        <f t="shared" si="81"/>
        <v>24</v>
      </c>
      <c r="AV180" s="1">
        <v>10</v>
      </c>
      <c r="AW180" s="1">
        <v>88</v>
      </c>
      <c r="AX180" s="1">
        <v>112</v>
      </c>
      <c r="AY180" s="1">
        <v>10</v>
      </c>
      <c r="AZ180" s="1">
        <v>0</v>
      </c>
      <c r="BA180" s="1">
        <v>0</v>
      </c>
      <c r="BB180" s="1">
        <v>0</v>
      </c>
      <c r="BC180" s="1">
        <f t="shared" si="85"/>
        <v>0</v>
      </c>
      <c r="BD180" s="1">
        <f t="shared" si="76"/>
        <v>0</v>
      </c>
    </row>
    <row r="181" spans="1:56" x14ac:dyDescent="0.25">
      <c r="A181" s="1" t="s">
        <v>328</v>
      </c>
      <c r="B181" s="1">
        <v>53</v>
      </c>
      <c r="C181" s="1" t="s">
        <v>286</v>
      </c>
      <c r="D181" s="1" t="s">
        <v>325</v>
      </c>
      <c r="E181" s="1" t="s">
        <v>30</v>
      </c>
      <c r="F181" s="1" t="s">
        <v>34</v>
      </c>
      <c r="G181" s="1">
        <v>6</v>
      </c>
      <c r="H181" s="1">
        <v>17</v>
      </c>
      <c r="I181" s="1">
        <v>2</v>
      </c>
      <c r="J181" s="1">
        <v>450</v>
      </c>
      <c r="K181" s="1">
        <v>45</v>
      </c>
      <c r="L181" s="1">
        <v>5</v>
      </c>
      <c r="M181" s="1">
        <v>22</v>
      </c>
      <c r="N181" s="1">
        <v>1</v>
      </c>
      <c r="O181" s="1">
        <f t="shared" si="60"/>
        <v>28</v>
      </c>
      <c r="P181" s="1">
        <v>3</v>
      </c>
      <c r="Q181" s="1">
        <f t="shared" si="61"/>
        <v>6.6666666666666666E-2</v>
      </c>
      <c r="R181" s="1">
        <f t="shared" si="82"/>
        <v>25</v>
      </c>
      <c r="S181" s="1">
        <v>425</v>
      </c>
      <c r="T181" s="1">
        <v>37</v>
      </c>
      <c r="U181" s="1">
        <v>6</v>
      </c>
      <c r="V181" s="1">
        <v>19</v>
      </c>
      <c r="W181" s="1">
        <v>6</v>
      </c>
      <c r="X181" s="1">
        <f t="shared" si="63"/>
        <v>31</v>
      </c>
      <c r="Y181" s="1">
        <f t="shared" si="64"/>
        <v>9</v>
      </c>
      <c r="Z181" s="1">
        <f t="shared" si="65"/>
        <v>0.24324324324324326</v>
      </c>
      <c r="AA181" s="1">
        <f t="shared" si="83"/>
        <v>80</v>
      </c>
      <c r="AB181" s="1">
        <v>345</v>
      </c>
      <c r="AC181" s="1">
        <v>31</v>
      </c>
      <c r="AD181" s="1">
        <v>7</v>
      </c>
      <c r="AE181" s="1">
        <v>10</v>
      </c>
      <c r="AF181" s="1">
        <v>5</v>
      </c>
      <c r="AG181" s="1">
        <f t="shared" si="67"/>
        <v>22</v>
      </c>
      <c r="AH181" s="1">
        <f t="shared" si="68"/>
        <v>14</v>
      </c>
      <c r="AI181" s="1">
        <f t="shared" si="69"/>
        <v>0.45161290322580644</v>
      </c>
      <c r="AJ181" s="1">
        <f t="shared" si="70"/>
        <v>60</v>
      </c>
      <c r="AK181" s="1">
        <v>285</v>
      </c>
      <c r="AL181" s="1">
        <v>22</v>
      </c>
      <c r="AM181" s="1">
        <v>6</v>
      </c>
      <c r="AN181" s="1">
        <v>2</v>
      </c>
      <c r="AO181" s="1">
        <v>0</v>
      </c>
      <c r="AP181" s="1">
        <f t="shared" si="71"/>
        <v>8</v>
      </c>
      <c r="AQ181" s="1">
        <f t="shared" si="86"/>
        <v>8</v>
      </c>
      <c r="AR181" s="1">
        <f t="shared" si="72"/>
        <v>0.36363636363636365</v>
      </c>
      <c r="AS181" s="1">
        <f t="shared" si="73"/>
        <v>141</v>
      </c>
      <c r="AT181" s="1">
        <f t="shared" ref="AT181:AT212" si="87">AW181-AV181</f>
        <v>101</v>
      </c>
      <c r="AU181" s="1">
        <f t="shared" si="81"/>
        <v>10</v>
      </c>
      <c r="AV181" s="1">
        <v>33</v>
      </c>
      <c r="AW181" s="1">
        <v>134</v>
      </c>
      <c r="AX181" s="1">
        <v>144</v>
      </c>
      <c r="AY181" s="1">
        <v>17</v>
      </c>
      <c r="AZ181" s="1">
        <v>0</v>
      </c>
      <c r="BA181" s="1">
        <v>0</v>
      </c>
      <c r="BB181" s="1">
        <v>0</v>
      </c>
      <c r="BC181" s="1">
        <f t="shared" si="85"/>
        <v>0</v>
      </c>
      <c r="BD181" s="1">
        <f t="shared" si="76"/>
        <v>0</v>
      </c>
    </row>
    <row r="182" spans="1:56" x14ac:dyDescent="0.25">
      <c r="A182" s="1" t="s">
        <v>328</v>
      </c>
      <c r="B182" s="1">
        <v>53</v>
      </c>
      <c r="C182" s="1" t="s">
        <v>287</v>
      </c>
      <c r="D182" s="1" t="s">
        <v>325</v>
      </c>
      <c r="E182" s="1" t="s">
        <v>30</v>
      </c>
      <c r="F182" s="1" t="s">
        <v>31</v>
      </c>
      <c r="G182" s="1">
        <v>6</v>
      </c>
      <c r="H182" s="1">
        <v>17</v>
      </c>
      <c r="I182" s="1">
        <v>2</v>
      </c>
      <c r="J182" s="1">
        <v>650</v>
      </c>
      <c r="K182" s="1">
        <v>96</v>
      </c>
      <c r="L182" s="1">
        <v>11</v>
      </c>
      <c r="M182" s="1">
        <v>36</v>
      </c>
      <c r="N182" s="1">
        <v>20</v>
      </c>
      <c r="O182" s="1">
        <f t="shared" si="60"/>
        <v>67</v>
      </c>
      <c r="P182" s="1">
        <f t="shared" ref="P182:P192" si="88">O182-X182</f>
        <v>24</v>
      </c>
      <c r="Q182" s="1">
        <f t="shared" si="61"/>
        <v>0.25</v>
      </c>
      <c r="R182" s="1">
        <f t="shared" si="82"/>
        <v>25</v>
      </c>
      <c r="S182" s="1">
        <v>625</v>
      </c>
      <c r="T182" s="1">
        <v>85</v>
      </c>
      <c r="U182" s="1">
        <v>6</v>
      </c>
      <c r="V182" s="1">
        <v>25</v>
      </c>
      <c r="W182" s="1">
        <v>12</v>
      </c>
      <c r="X182" s="1">
        <f t="shared" si="63"/>
        <v>43</v>
      </c>
      <c r="Y182" s="1">
        <f t="shared" si="64"/>
        <v>16</v>
      </c>
      <c r="Z182" s="1">
        <f t="shared" si="65"/>
        <v>0.18823529411764706</v>
      </c>
      <c r="AA182" s="1">
        <f t="shared" si="83"/>
        <v>120</v>
      </c>
      <c r="AB182" s="1">
        <v>505</v>
      </c>
      <c r="AC182" s="1">
        <v>65</v>
      </c>
      <c r="AD182" s="1">
        <v>4</v>
      </c>
      <c r="AE182" s="1">
        <v>17</v>
      </c>
      <c r="AF182" s="1">
        <v>6</v>
      </c>
      <c r="AG182" s="1">
        <f t="shared" si="67"/>
        <v>27</v>
      </c>
      <c r="AH182" s="1">
        <f t="shared" si="68"/>
        <v>21</v>
      </c>
      <c r="AI182" s="1">
        <f t="shared" si="69"/>
        <v>0.32307692307692309</v>
      </c>
      <c r="AJ182" s="1">
        <f t="shared" si="70"/>
        <v>65</v>
      </c>
      <c r="AK182" s="1">
        <v>440</v>
      </c>
      <c r="AL182" s="1">
        <v>50</v>
      </c>
      <c r="AM182" s="1">
        <v>3</v>
      </c>
      <c r="AN182" s="1">
        <v>3</v>
      </c>
      <c r="AO182" s="1">
        <v>0</v>
      </c>
      <c r="AP182" s="1">
        <f t="shared" si="71"/>
        <v>6</v>
      </c>
      <c r="AQ182" s="1">
        <f t="shared" si="86"/>
        <v>5</v>
      </c>
      <c r="AR182" s="1">
        <f t="shared" si="72"/>
        <v>0.1</v>
      </c>
      <c r="AS182" s="1">
        <f t="shared" si="73"/>
        <v>210</v>
      </c>
      <c r="AT182" s="1">
        <f t="shared" si="87"/>
        <v>149</v>
      </c>
      <c r="AU182" s="1">
        <f t="shared" ref="AU182:AU213" si="89">AX182-AW182</f>
        <v>45</v>
      </c>
      <c r="AV182" s="1">
        <v>36</v>
      </c>
      <c r="AW182" s="1">
        <v>185</v>
      </c>
      <c r="AX182" s="1">
        <v>230</v>
      </c>
      <c r="AY182" s="1">
        <v>21</v>
      </c>
      <c r="AZ182" s="1">
        <v>0</v>
      </c>
      <c r="BA182" s="1">
        <v>1</v>
      </c>
      <c r="BB182" s="1">
        <v>0</v>
      </c>
      <c r="BC182" s="1">
        <f t="shared" si="85"/>
        <v>1</v>
      </c>
      <c r="BD182" s="1">
        <f t="shared" si="76"/>
        <v>4.7619047619047616E-2</v>
      </c>
    </row>
    <row r="183" spans="1:56" x14ac:dyDescent="0.25">
      <c r="A183" s="1" t="s">
        <v>328</v>
      </c>
      <c r="B183" s="1">
        <v>119</v>
      </c>
      <c r="C183" s="1" t="s">
        <v>199</v>
      </c>
      <c r="D183" s="1" t="s">
        <v>325</v>
      </c>
      <c r="E183" s="1" t="s">
        <v>37</v>
      </c>
      <c r="F183" s="1" t="s">
        <v>34</v>
      </c>
      <c r="G183" s="1">
        <v>4</v>
      </c>
      <c r="H183" s="1">
        <v>18</v>
      </c>
      <c r="I183" s="1">
        <v>3</v>
      </c>
      <c r="J183" s="1">
        <v>500</v>
      </c>
      <c r="K183" s="1">
        <v>46</v>
      </c>
      <c r="L183" s="1">
        <v>5</v>
      </c>
      <c r="M183" s="1">
        <v>24</v>
      </c>
      <c r="N183" s="1">
        <v>1</v>
      </c>
      <c r="O183" s="1">
        <f t="shared" si="60"/>
        <v>30</v>
      </c>
      <c r="P183" s="1">
        <f t="shared" si="88"/>
        <v>10</v>
      </c>
      <c r="Q183" s="1">
        <f t="shared" si="61"/>
        <v>0.21739130434782608</v>
      </c>
      <c r="R183" s="1">
        <f t="shared" si="82"/>
        <v>5</v>
      </c>
      <c r="S183" s="1">
        <v>495</v>
      </c>
      <c r="T183" s="1">
        <v>41</v>
      </c>
      <c r="U183" s="1">
        <v>4</v>
      </c>
      <c r="V183" s="1">
        <v>16</v>
      </c>
      <c r="W183" s="1">
        <v>0</v>
      </c>
      <c r="X183" s="1">
        <f t="shared" si="63"/>
        <v>20</v>
      </c>
      <c r="Y183" s="1">
        <f t="shared" si="64"/>
        <v>15</v>
      </c>
      <c r="Z183" s="1">
        <f t="shared" si="65"/>
        <v>0.36585365853658536</v>
      </c>
      <c r="AA183" s="1">
        <f t="shared" si="83"/>
        <v>75</v>
      </c>
      <c r="AB183" s="1">
        <v>420</v>
      </c>
      <c r="AC183" s="1">
        <v>32</v>
      </c>
      <c r="AD183" s="1">
        <v>1</v>
      </c>
      <c r="AE183" s="1">
        <v>4</v>
      </c>
      <c r="AF183" s="1">
        <v>0</v>
      </c>
      <c r="AG183" s="1">
        <f t="shared" si="67"/>
        <v>5</v>
      </c>
      <c r="AH183" s="1">
        <f t="shared" si="68"/>
        <v>1</v>
      </c>
      <c r="AI183" s="1">
        <f t="shared" si="69"/>
        <v>3.125E-2</v>
      </c>
      <c r="AJ183" s="1">
        <f t="shared" si="70"/>
        <v>80</v>
      </c>
      <c r="AK183" s="1">
        <v>340</v>
      </c>
      <c r="AL183" s="1">
        <v>23</v>
      </c>
      <c r="AM183" s="1">
        <v>2</v>
      </c>
      <c r="AN183" s="1">
        <v>2</v>
      </c>
      <c r="AO183" s="1">
        <v>0</v>
      </c>
      <c r="AP183" s="1">
        <f t="shared" si="71"/>
        <v>4</v>
      </c>
      <c r="AQ183" s="1">
        <f t="shared" si="86"/>
        <v>2</v>
      </c>
      <c r="AR183" s="1">
        <f t="shared" si="72"/>
        <v>8.6956521739130432E-2</v>
      </c>
      <c r="AS183" s="1">
        <f t="shared" si="73"/>
        <v>97</v>
      </c>
      <c r="AT183" s="1">
        <f t="shared" si="87"/>
        <v>200</v>
      </c>
      <c r="AU183" s="1">
        <f t="shared" si="89"/>
        <v>8</v>
      </c>
      <c r="AV183" s="1">
        <v>35</v>
      </c>
      <c r="AW183" s="1">
        <v>235</v>
      </c>
      <c r="AX183" s="1">
        <v>243</v>
      </c>
      <c r="AY183" s="1">
        <v>18</v>
      </c>
      <c r="AZ183" s="1">
        <v>2</v>
      </c>
      <c r="BA183" s="1">
        <v>0</v>
      </c>
      <c r="BB183" s="1">
        <v>0</v>
      </c>
      <c r="BC183" s="1">
        <f t="shared" si="85"/>
        <v>2</v>
      </c>
      <c r="BD183" s="1">
        <f t="shared" si="76"/>
        <v>0.1111111111111111</v>
      </c>
    </row>
    <row r="184" spans="1:56" x14ac:dyDescent="0.25">
      <c r="A184" s="1" t="s">
        <v>328</v>
      </c>
      <c r="B184" s="1">
        <v>119</v>
      </c>
      <c r="C184" s="1" t="s">
        <v>200</v>
      </c>
      <c r="D184" s="1" t="s">
        <v>325</v>
      </c>
      <c r="E184" s="1" t="s">
        <v>37</v>
      </c>
      <c r="F184" s="1" t="s">
        <v>31</v>
      </c>
      <c r="G184" s="1">
        <v>4</v>
      </c>
      <c r="H184" s="1">
        <v>18</v>
      </c>
      <c r="I184" s="1">
        <v>3</v>
      </c>
      <c r="J184" s="1">
        <v>750</v>
      </c>
      <c r="K184" s="1">
        <v>74</v>
      </c>
      <c r="L184" s="1">
        <v>7</v>
      </c>
      <c r="M184" s="1">
        <v>41</v>
      </c>
      <c r="N184" s="1">
        <v>1</v>
      </c>
      <c r="O184" s="1">
        <f t="shared" si="60"/>
        <v>49</v>
      </c>
      <c r="P184" s="1">
        <f t="shared" si="88"/>
        <v>6</v>
      </c>
      <c r="Q184" s="1">
        <f t="shared" si="61"/>
        <v>8.1081081081081086E-2</v>
      </c>
      <c r="R184" s="1">
        <f t="shared" si="82"/>
        <v>50</v>
      </c>
      <c r="S184" s="1">
        <v>700</v>
      </c>
      <c r="T184" s="1">
        <v>62</v>
      </c>
      <c r="U184" s="1">
        <v>9</v>
      </c>
      <c r="V184" s="1">
        <v>31</v>
      </c>
      <c r="W184" s="1">
        <v>3</v>
      </c>
      <c r="X184" s="1">
        <f t="shared" si="63"/>
        <v>43</v>
      </c>
      <c r="Y184" s="1">
        <f t="shared" si="64"/>
        <v>26</v>
      </c>
      <c r="Z184" s="1">
        <f t="shared" si="65"/>
        <v>0.41935483870967744</v>
      </c>
      <c r="AA184" s="1">
        <f t="shared" si="83"/>
        <v>120</v>
      </c>
      <c r="AB184" s="1">
        <v>580</v>
      </c>
      <c r="AC184" s="1">
        <v>49</v>
      </c>
      <c r="AD184" s="1">
        <v>8</v>
      </c>
      <c r="AE184" s="1">
        <v>9</v>
      </c>
      <c r="AF184" s="1">
        <v>0</v>
      </c>
      <c r="AG184" s="1">
        <f t="shared" si="67"/>
        <v>17</v>
      </c>
      <c r="AH184" s="1">
        <f t="shared" si="68"/>
        <v>12</v>
      </c>
      <c r="AI184" s="1">
        <f t="shared" si="69"/>
        <v>0.24489795918367346</v>
      </c>
      <c r="AJ184" s="1">
        <f t="shared" si="70"/>
        <v>170</v>
      </c>
      <c r="AK184" s="1">
        <v>410</v>
      </c>
      <c r="AL184" s="1">
        <v>32</v>
      </c>
      <c r="AM184" s="1">
        <v>3</v>
      </c>
      <c r="AN184" s="1">
        <v>2</v>
      </c>
      <c r="AO184" s="1">
        <v>0</v>
      </c>
      <c r="AP184" s="1">
        <f t="shared" si="71"/>
        <v>5</v>
      </c>
      <c r="AQ184" s="1">
        <f t="shared" si="86"/>
        <v>1</v>
      </c>
      <c r="AR184" s="1">
        <f t="shared" si="72"/>
        <v>3.125E-2</v>
      </c>
      <c r="AS184" s="1">
        <f t="shared" si="73"/>
        <v>212</v>
      </c>
      <c r="AT184" s="1">
        <f t="shared" si="87"/>
        <v>75</v>
      </c>
      <c r="AU184" s="1">
        <f t="shared" si="89"/>
        <v>53</v>
      </c>
      <c r="AV184" s="1">
        <v>70</v>
      </c>
      <c r="AW184" s="1">
        <v>145</v>
      </c>
      <c r="AX184" s="1">
        <v>198</v>
      </c>
      <c r="AY184" s="1">
        <v>19</v>
      </c>
      <c r="AZ184" s="1">
        <v>1</v>
      </c>
      <c r="BA184" s="1">
        <v>0</v>
      </c>
      <c r="BB184" s="1">
        <v>3</v>
      </c>
      <c r="BC184" s="1">
        <f t="shared" si="85"/>
        <v>4</v>
      </c>
      <c r="BD184" s="1">
        <f t="shared" si="76"/>
        <v>0.21052631578947367</v>
      </c>
    </row>
    <row r="185" spans="1:56" x14ac:dyDescent="0.25">
      <c r="A185" s="1" t="s">
        <v>328</v>
      </c>
      <c r="B185" s="1">
        <v>137</v>
      </c>
      <c r="C185" s="1" t="s">
        <v>288</v>
      </c>
      <c r="D185" s="1" t="s">
        <v>325</v>
      </c>
      <c r="E185" s="1" t="s">
        <v>37</v>
      </c>
      <c r="F185" s="1" t="s">
        <v>31</v>
      </c>
      <c r="G185" s="1">
        <v>6</v>
      </c>
      <c r="H185" s="1">
        <v>18</v>
      </c>
      <c r="I185" s="1">
        <v>3</v>
      </c>
      <c r="J185" s="1">
        <v>750</v>
      </c>
      <c r="K185" s="1">
        <v>67</v>
      </c>
      <c r="L185" s="1">
        <v>2</v>
      </c>
      <c r="M185" s="1">
        <v>22</v>
      </c>
      <c r="N185" s="1">
        <v>3</v>
      </c>
      <c r="O185" s="1">
        <f t="shared" si="60"/>
        <v>27</v>
      </c>
      <c r="P185" s="1">
        <f t="shared" si="88"/>
        <v>6</v>
      </c>
      <c r="Q185" s="1">
        <f t="shared" si="61"/>
        <v>8.9552238805970144E-2</v>
      </c>
      <c r="R185" s="1">
        <f t="shared" si="82"/>
        <v>100</v>
      </c>
      <c r="S185" s="1">
        <v>650</v>
      </c>
      <c r="T185" s="1">
        <v>54</v>
      </c>
      <c r="U185" s="1">
        <v>18</v>
      </c>
      <c r="V185" s="1">
        <v>3</v>
      </c>
      <c r="W185" s="1">
        <v>0</v>
      </c>
      <c r="X185" s="1">
        <f t="shared" si="63"/>
        <v>21</v>
      </c>
      <c r="Y185" s="1">
        <f t="shared" si="64"/>
        <v>12</v>
      </c>
      <c r="Z185" s="1">
        <f t="shared" si="65"/>
        <v>0.22222222222222221</v>
      </c>
      <c r="AA185" s="1">
        <f t="shared" si="83"/>
        <v>120</v>
      </c>
      <c r="AB185" s="1">
        <v>530</v>
      </c>
      <c r="AC185" s="1">
        <v>50</v>
      </c>
      <c r="AD185" s="1">
        <v>3</v>
      </c>
      <c r="AE185" s="1">
        <v>6</v>
      </c>
      <c r="AF185" s="1">
        <v>0</v>
      </c>
      <c r="AG185" s="1">
        <f t="shared" si="67"/>
        <v>9</v>
      </c>
      <c r="AH185" s="1">
        <f t="shared" si="68"/>
        <v>4</v>
      </c>
      <c r="AI185" s="1">
        <f t="shared" si="69"/>
        <v>0.08</v>
      </c>
      <c r="AJ185" s="1">
        <f t="shared" si="70"/>
        <v>130</v>
      </c>
      <c r="AK185" s="1">
        <v>400</v>
      </c>
      <c r="AL185" s="1">
        <v>31</v>
      </c>
      <c r="AM185" s="1">
        <v>1</v>
      </c>
      <c r="AN185" s="1">
        <v>4</v>
      </c>
      <c r="AO185" s="1">
        <v>0</v>
      </c>
      <c r="AP185" s="1">
        <f t="shared" si="71"/>
        <v>5</v>
      </c>
      <c r="AQ185" s="1">
        <f t="shared" si="86"/>
        <v>4</v>
      </c>
      <c r="AR185" s="1">
        <f t="shared" si="72"/>
        <v>0.12903225806451613</v>
      </c>
      <c r="AS185" s="1">
        <f t="shared" si="73"/>
        <v>154</v>
      </c>
      <c r="AT185" s="1">
        <f t="shared" si="87"/>
        <v>135</v>
      </c>
      <c r="AU185" s="1">
        <f t="shared" si="89"/>
        <v>55</v>
      </c>
      <c r="AV185" s="1">
        <v>56</v>
      </c>
      <c r="AW185" s="1">
        <v>191</v>
      </c>
      <c r="AX185" s="1">
        <v>246</v>
      </c>
      <c r="AY185" s="1">
        <v>15</v>
      </c>
      <c r="AZ185" s="1">
        <v>0</v>
      </c>
      <c r="BA185" s="1">
        <v>0</v>
      </c>
      <c r="BB185" s="1">
        <v>1</v>
      </c>
      <c r="BC185" s="1">
        <f t="shared" si="85"/>
        <v>1</v>
      </c>
      <c r="BD185" s="1">
        <f t="shared" si="76"/>
        <v>6.6666666666666666E-2</v>
      </c>
    </row>
    <row r="186" spans="1:56" x14ac:dyDescent="0.25">
      <c r="A186" s="1" t="s">
        <v>328</v>
      </c>
      <c r="B186" s="1">
        <v>137</v>
      </c>
      <c r="C186" s="1" t="s">
        <v>289</v>
      </c>
      <c r="D186" s="1" t="s">
        <v>325</v>
      </c>
      <c r="E186" s="1" t="s">
        <v>37</v>
      </c>
      <c r="F186" s="1" t="s">
        <v>34</v>
      </c>
      <c r="G186" s="1">
        <v>6</v>
      </c>
      <c r="H186" s="1">
        <v>18</v>
      </c>
      <c r="I186" s="1">
        <v>3</v>
      </c>
      <c r="J186" s="1">
        <v>600</v>
      </c>
      <c r="K186" s="1">
        <v>51</v>
      </c>
      <c r="L186" s="1">
        <v>10</v>
      </c>
      <c r="M186" s="1">
        <v>15</v>
      </c>
      <c r="N186" s="1">
        <v>1</v>
      </c>
      <c r="O186" s="1">
        <f t="shared" si="60"/>
        <v>26</v>
      </c>
      <c r="P186" s="1">
        <f t="shared" si="88"/>
        <v>8</v>
      </c>
      <c r="Q186" s="1">
        <f t="shared" si="61"/>
        <v>0.15686274509803921</v>
      </c>
      <c r="R186" s="1">
        <f t="shared" ref="R186:R217" si="90">J186-S186</f>
        <v>20</v>
      </c>
      <c r="S186" s="1">
        <v>580</v>
      </c>
      <c r="T186" s="1">
        <v>44</v>
      </c>
      <c r="U186" s="1">
        <v>7</v>
      </c>
      <c r="V186" s="1">
        <v>11</v>
      </c>
      <c r="W186" s="1">
        <v>0</v>
      </c>
      <c r="X186" s="1">
        <f t="shared" si="63"/>
        <v>18</v>
      </c>
      <c r="Y186" s="1">
        <f t="shared" si="64"/>
        <v>9</v>
      </c>
      <c r="Z186" s="1">
        <f t="shared" si="65"/>
        <v>0.20454545454545456</v>
      </c>
      <c r="AA186" s="1">
        <f t="shared" ref="AA186:AA217" si="91">S186-AB186</f>
        <v>130</v>
      </c>
      <c r="AB186" s="1">
        <v>450</v>
      </c>
      <c r="AC186" s="1">
        <v>34</v>
      </c>
      <c r="AD186" s="1">
        <v>6</v>
      </c>
      <c r="AE186" s="1">
        <v>3</v>
      </c>
      <c r="AF186" s="1">
        <v>0</v>
      </c>
      <c r="AG186" s="1">
        <f t="shared" si="67"/>
        <v>9</v>
      </c>
      <c r="AH186" s="1">
        <f t="shared" si="68"/>
        <v>4</v>
      </c>
      <c r="AI186" s="1">
        <f t="shared" si="69"/>
        <v>0.11764705882352941</v>
      </c>
      <c r="AJ186" s="1">
        <f t="shared" si="70"/>
        <v>115</v>
      </c>
      <c r="AK186" s="1">
        <v>335</v>
      </c>
      <c r="AL186" s="1">
        <v>24</v>
      </c>
      <c r="AM186" s="1">
        <v>5</v>
      </c>
      <c r="AN186" s="1">
        <v>0</v>
      </c>
      <c r="AO186" s="1">
        <v>0</v>
      </c>
      <c r="AP186" s="1">
        <f t="shared" si="71"/>
        <v>5</v>
      </c>
      <c r="AQ186" s="1">
        <f t="shared" si="86"/>
        <v>3</v>
      </c>
      <c r="AR186" s="1">
        <f t="shared" si="72"/>
        <v>0.125</v>
      </c>
      <c r="AS186" s="1">
        <f t="shared" si="73"/>
        <v>156</v>
      </c>
      <c r="AT186" s="1">
        <f t="shared" si="87"/>
        <v>94</v>
      </c>
      <c r="AU186" s="1">
        <f t="shared" si="89"/>
        <v>53</v>
      </c>
      <c r="AV186" s="1">
        <v>32</v>
      </c>
      <c r="AW186" s="1">
        <v>126</v>
      </c>
      <c r="AX186" s="1">
        <v>179</v>
      </c>
      <c r="AY186" s="1">
        <v>13</v>
      </c>
      <c r="AZ186" s="1">
        <v>0</v>
      </c>
      <c r="BA186" s="1">
        <v>0</v>
      </c>
      <c r="BB186" s="1">
        <v>2</v>
      </c>
      <c r="BC186" s="1">
        <f t="shared" si="85"/>
        <v>2</v>
      </c>
      <c r="BD186" s="1">
        <f t="shared" si="76"/>
        <v>0.15384615384615385</v>
      </c>
    </row>
    <row r="187" spans="1:56" x14ac:dyDescent="0.25">
      <c r="A187" s="1" t="s">
        <v>328</v>
      </c>
      <c r="B187" s="1">
        <v>27</v>
      </c>
      <c r="C187" s="1" t="s">
        <v>224</v>
      </c>
      <c r="D187" s="1" t="s">
        <v>325</v>
      </c>
      <c r="E187" s="1" t="s">
        <v>37</v>
      </c>
      <c r="F187" s="1" t="s">
        <v>31</v>
      </c>
      <c r="G187" s="1">
        <v>5</v>
      </c>
      <c r="H187" s="1">
        <v>18</v>
      </c>
      <c r="I187" s="1">
        <v>3</v>
      </c>
      <c r="J187" s="1">
        <v>700</v>
      </c>
      <c r="K187" s="1">
        <v>60</v>
      </c>
      <c r="L187" s="1">
        <v>5</v>
      </c>
      <c r="M187" s="1">
        <v>19</v>
      </c>
      <c r="N187" s="1">
        <v>1</v>
      </c>
      <c r="O187" s="1">
        <f t="shared" si="60"/>
        <v>25</v>
      </c>
      <c r="P187" s="1">
        <f t="shared" si="88"/>
        <v>9</v>
      </c>
      <c r="Q187" s="1">
        <f t="shared" si="61"/>
        <v>0.15</v>
      </c>
      <c r="R187" s="1">
        <f t="shared" si="90"/>
        <v>70</v>
      </c>
      <c r="S187" s="1">
        <v>630</v>
      </c>
      <c r="T187" s="1">
        <v>51</v>
      </c>
      <c r="U187" s="1">
        <v>2</v>
      </c>
      <c r="V187" s="1">
        <v>14</v>
      </c>
      <c r="W187" s="1">
        <v>0</v>
      </c>
      <c r="X187" s="1">
        <f t="shared" si="63"/>
        <v>16</v>
      </c>
      <c r="Y187" s="1">
        <f t="shared" si="64"/>
        <v>7</v>
      </c>
      <c r="Z187" s="1">
        <f t="shared" si="65"/>
        <v>0.13725490196078433</v>
      </c>
      <c r="AA187" s="1">
        <f t="shared" si="91"/>
        <v>105</v>
      </c>
      <c r="AB187" s="1">
        <v>525</v>
      </c>
      <c r="AC187" s="1">
        <v>40</v>
      </c>
      <c r="AD187" s="1">
        <v>2</v>
      </c>
      <c r="AE187" s="1">
        <v>7</v>
      </c>
      <c r="AF187" s="1">
        <v>0</v>
      </c>
      <c r="AG187" s="1">
        <f t="shared" si="67"/>
        <v>9</v>
      </c>
      <c r="AH187" s="1">
        <f t="shared" si="68"/>
        <v>8</v>
      </c>
      <c r="AI187" s="1">
        <f t="shared" si="69"/>
        <v>0.2</v>
      </c>
      <c r="AJ187" s="1">
        <f t="shared" si="70"/>
        <v>150</v>
      </c>
      <c r="AK187" s="1">
        <v>375</v>
      </c>
      <c r="AL187" s="1">
        <v>25</v>
      </c>
      <c r="AM187" s="1">
        <v>1</v>
      </c>
      <c r="AN187" s="1">
        <v>0</v>
      </c>
      <c r="AO187" s="1">
        <v>0</v>
      </c>
      <c r="AP187" s="1">
        <f t="shared" si="71"/>
        <v>1</v>
      </c>
      <c r="AQ187" s="1">
        <v>0</v>
      </c>
      <c r="AR187" s="1">
        <f t="shared" si="72"/>
        <v>0</v>
      </c>
      <c r="AS187" s="1">
        <f t="shared" si="73"/>
        <v>179</v>
      </c>
      <c r="AT187" s="1">
        <f t="shared" si="87"/>
        <v>102</v>
      </c>
      <c r="AU187" s="1">
        <f t="shared" si="89"/>
        <v>62</v>
      </c>
      <c r="AV187" s="1">
        <v>32</v>
      </c>
      <c r="AW187" s="1">
        <v>134</v>
      </c>
      <c r="AX187" s="1">
        <v>196</v>
      </c>
      <c r="AY187" s="1">
        <v>16</v>
      </c>
      <c r="AZ187" s="1">
        <v>0</v>
      </c>
      <c r="BA187" s="1">
        <v>0</v>
      </c>
      <c r="BB187" s="1">
        <v>4</v>
      </c>
      <c r="BC187" s="1">
        <f t="shared" si="85"/>
        <v>4</v>
      </c>
      <c r="BD187" s="1">
        <f t="shared" si="76"/>
        <v>0.25</v>
      </c>
    </row>
    <row r="188" spans="1:56" x14ac:dyDescent="0.25">
      <c r="A188" s="1" t="s">
        <v>328</v>
      </c>
      <c r="B188" s="1">
        <v>27</v>
      </c>
      <c r="C188" s="1" t="s">
        <v>225</v>
      </c>
      <c r="D188" s="1" t="s">
        <v>325</v>
      </c>
      <c r="E188" s="1" t="s">
        <v>37</v>
      </c>
      <c r="F188" s="1" t="s">
        <v>31</v>
      </c>
      <c r="G188" s="1">
        <v>5</v>
      </c>
      <c r="H188" s="1">
        <v>18</v>
      </c>
      <c r="I188" s="1">
        <v>3</v>
      </c>
      <c r="J188" s="1">
        <v>650</v>
      </c>
      <c r="K188" s="1">
        <v>50</v>
      </c>
      <c r="L188" s="1">
        <v>7</v>
      </c>
      <c r="M188" s="1">
        <v>25</v>
      </c>
      <c r="N188" s="1">
        <v>1</v>
      </c>
      <c r="O188" s="1">
        <f t="shared" si="60"/>
        <v>33</v>
      </c>
      <c r="P188" s="1">
        <f t="shared" si="88"/>
        <v>8</v>
      </c>
      <c r="Q188" s="1">
        <f t="shared" si="61"/>
        <v>0.16</v>
      </c>
      <c r="R188" s="1">
        <f t="shared" si="90"/>
        <v>40</v>
      </c>
      <c r="S188" s="1">
        <v>610</v>
      </c>
      <c r="T188" s="1">
        <v>43</v>
      </c>
      <c r="U188" s="1">
        <v>5</v>
      </c>
      <c r="V188" s="1">
        <v>20</v>
      </c>
      <c r="W188" s="1">
        <v>0</v>
      </c>
      <c r="X188" s="1">
        <f t="shared" si="63"/>
        <v>25</v>
      </c>
      <c r="Y188" s="1">
        <f t="shared" si="64"/>
        <v>13</v>
      </c>
      <c r="Z188" s="1">
        <f t="shared" si="65"/>
        <v>0.30232558139534882</v>
      </c>
      <c r="AA188" s="1">
        <f t="shared" si="91"/>
        <v>115</v>
      </c>
      <c r="AB188" s="1">
        <v>495</v>
      </c>
      <c r="AC188" s="1">
        <v>35</v>
      </c>
      <c r="AD188" s="1">
        <v>6</v>
      </c>
      <c r="AE188" s="1">
        <v>6</v>
      </c>
      <c r="AF188" s="1">
        <v>0</v>
      </c>
      <c r="AG188" s="1">
        <f t="shared" si="67"/>
        <v>12</v>
      </c>
      <c r="AH188" s="1">
        <f t="shared" si="68"/>
        <v>7</v>
      </c>
      <c r="AI188" s="1">
        <f t="shared" si="69"/>
        <v>0.2</v>
      </c>
      <c r="AJ188" s="1">
        <f t="shared" si="70"/>
        <v>180</v>
      </c>
      <c r="AK188" s="1">
        <v>315</v>
      </c>
      <c r="AL188" s="1">
        <v>23</v>
      </c>
      <c r="AM188" s="1">
        <v>4</v>
      </c>
      <c r="AN188" s="1">
        <v>1</v>
      </c>
      <c r="AO188" s="1">
        <v>0</v>
      </c>
      <c r="AP188" s="1">
        <f t="shared" si="71"/>
        <v>5</v>
      </c>
      <c r="AQ188" s="1">
        <f>AP188-BC188</f>
        <v>0</v>
      </c>
      <c r="AR188" s="1">
        <f t="shared" si="72"/>
        <v>0</v>
      </c>
      <c r="AS188" s="1">
        <f t="shared" si="73"/>
        <v>171</v>
      </c>
      <c r="AT188" s="1">
        <f t="shared" si="87"/>
        <v>81</v>
      </c>
      <c r="AU188" s="1">
        <f t="shared" si="89"/>
        <v>12</v>
      </c>
      <c r="AV188" s="1">
        <v>51</v>
      </c>
      <c r="AW188" s="1">
        <v>132</v>
      </c>
      <c r="AX188" s="1">
        <v>144</v>
      </c>
      <c r="AY188" s="1">
        <v>17</v>
      </c>
      <c r="AZ188" s="1">
        <v>0</v>
      </c>
      <c r="BA188" s="1">
        <v>0</v>
      </c>
      <c r="BB188" s="1">
        <v>5</v>
      </c>
      <c r="BC188" s="1">
        <f t="shared" si="85"/>
        <v>5</v>
      </c>
      <c r="BD188" s="1">
        <f t="shared" si="76"/>
        <v>0.29411764705882354</v>
      </c>
    </row>
    <row r="189" spans="1:56" x14ac:dyDescent="0.25">
      <c r="A189" s="1" t="s">
        <v>327</v>
      </c>
      <c r="B189" s="1">
        <v>51</v>
      </c>
      <c r="C189" s="1" t="s">
        <v>107</v>
      </c>
      <c r="D189" s="1" t="s">
        <v>325</v>
      </c>
      <c r="E189" s="1" t="s">
        <v>30</v>
      </c>
      <c r="F189" s="1" t="s">
        <v>31</v>
      </c>
      <c r="G189" s="1">
        <v>2</v>
      </c>
      <c r="H189" s="1">
        <v>18</v>
      </c>
      <c r="I189" s="1">
        <v>2</v>
      </c>
      <c r="J189" s="1">
        <v>450</v>
      </c>
      <c r="K189" s="1">
        <v>52</v>
      </c>
      <c r="L189" s="1">
        <v>0</v>
      </c>
      <c r="M189" s="1">
        <v>17</v>
      </c>
      <c r="N189" s="1">
        <v>2</v>
      </c>
      <c r="O189" s="1">
        <f t="shared" si="60"/>
        <v>19</v>
      </c>
      <c r="P189" s="1">
        <f t="shared" si="88"/>
        <v>5</v>
      </c>
      <c r="Q189" s="1">
        <f t="shared" si="61"/>
        <v>9.6153846153846159E-2</v>
      </c>
      <c r="R189" s="1">
        <f t="shared" si="90"/>
        <v>5</v>
      </c>
      <c r="S189" s="1">
        <v>445</v>
      </c>
      <c r="T189" s="1">
        <v>47</v>
      </c>
      <c r="U189" s="1">
        <v>0</v>
      </c>
      <c r="V189" s="1">
        <v>13</v>
      </c>
      <c r="W189" s="1">
        <v>1</v>
      </c>
      <c r="X189" s="1">
        <f t="shared" si="63"/>
        <v>14</v>
      </c>
      <c r="Y189" s="1">
        <f t="shared" si="64"/>
        <v>10</v>
      </c>
      <c r="Z189" s="1">
        <f t="shared" si="65"/>
        <v>0.21276595744680851</v>
      </c>
      <c r="AA189" s="1">
        <f t="shared" si="91"/>
        <v>35</v>
      </c>
      <c r="AB189" s="1">
        <v>410</v>
      </c>
      <c r="AC189" s="1">
        <v>40</v>
      </c>
      <c r="AD189" s="1">
        <v>2</v>
      </c>
      <c r="AE189" s="1">
        <v>1</v>
      </c>
      <c r="AF189" s="1">
        <v>1</v>
      </c>
      <c r="AG189" s="1">
        <f t="shared" si="67"/>
        <v>4</v>
      </c>
      <c r="AH189" s="1">
        <f t="shared" si="68"/>
        <v>4</v>
      </c>
      <c r="AI189" s="1">
        <f t="shared" si="69"/>
        <v>0.1</v>
      </c>
      <c r="AJ189" s="1">
        <f t="shared" si="70"/>
        <v>0</v>
      </c>
      <c r="AK189" s="1">
        <v>410</v>
      </c>
      <c r="AL189" s="1">
        <v>31</v>
      </c>
      <c r="AM189" s="1">
        <v>0</v>
      </c>
      <c r="AN189" s="1">
        <v>0</v>
      </c>
      <c r="AO189" s="1">
        <v>0</v>
      </c>
      <c r="AP189" s="1">
        <f t="shared" si="71"/>
        <v>0</v>
      </c>
      <c r="AQ189" s="1">
        <v>0</v>
      </c>
      <c r="AR189" s="1">
        <f t="shared" si="72"/>
        <v>0</v>
      </c>
      <c r="AS189" s="1">
        <f t="shared" si="73"/>
        <v>150</v>
      </c>
      <c r="AT189" s="1">
        <f t="shared" si="87"/>
        <v>217</v>
      </c>
      <c r="AU189" s="1">
        <f t="shared" si="89"/>
        <v>4</v>
      </c>
      <c r="AV189" s="1">
        <v>39</v>
      </c>
      <c r="AW189" s="1">
        <v>256</v>
      </c>
      <c r="AX189" s="1">
        <v>260</v>
      </c>
      <c r="AY189" s="1">
        <v>29</v>
      </c>
      <c r="AZ189" s="1">
        <v>0</v>
      </c>
      <c r="BA189" s="1">
        <v>0</v>
      </c>
      <c r="BB189" s="1">
        <v>1</v>
      </c>
      <c r="BC189" s="1">
        <f t="shared" si="85"/>
        <v>1</v>
      </c>
      <c r="BD189" s="1">
        <f t="shared" si="76"/>
        <v>3.4482758620689655E-2</v>
      </c>
    </row>
    <row r="190" spans="1:56" x14ac:dyDescent="0.25">
      <c r="A190" s="1" t="s">
        <v>327</v>
      </c>
      <c r="B190" s="1">
        <v>51</v>
      </c>
      <c r="C190" s="1" t="s">
        <v>108</v>
      </c>
      <c r="D190" s="1" t="s">
        <v>325</v>
      </c>
      <c r="E190" s="1" t="s">
        <v>30</v>
      </c>
      <c r="F190" s="1" t="s">
        <v>34</v>
      </c>
      <c r="G190" s="1">
        <v>2</v>
      </c>
      <c r="H190" s="1">
        <v>18</v>
      </c>
      <c r="I190" s="1">
        <v>2</v>
      </c>
      <c r="J190" s="1">
        <v>550</v>
      </c>
      <c r="K190" s="1">
        <v>60</v>
      </c>
      <c r="L190" s="1">
        <v>4</v>
      </c>
      <c r="M190" s="1">
        <v>18</v>
      </c>
      <c r="N190" s="1">
        <v>1</v>
      </c>
      <c r="O190" s="1">
        <f t="shared" si="60"/>
        <v>23</v>
      </c>
      <c r="P190" s="1">
        <f t="shared" si="88"/>
        <v>8</v>
      </c>
      <c r="Q190" s="1">
        <f t="shared" si="61"/>
        <v>0.13333333333333333</v>
      </c>
      <c r="R190" s="1">
        <f t="shared" si="90"/>
        <v>35</v>
      </c>
      <c r="S190" s="1">
        <v>515</v>
      </c>
      <c r="T190" s="1">
        <v>51</v>
      </c>
      <c r="U190" s="1">
        <v>2</v>
      </c>
      <c r="V190" s="1">
        <v>11</v>
      </c>
      <c r="W190" s="1">
        <v>2</v>
      </c>
      <c r="X190" s="1">
        <f t="shared" si="63"/>
        <v>15</v>
      </c>
      <c r="Y190" s="1">
        <f t="shared" si="64"/>
        <v>11</v>
      </c>
      <c r="Z190" s="1">
        <f t="shared" si="65"/>
        <v>0.21568627450980393</v>
      </c>
      <c r="AA190" s="1">
        <f t="shared" si="91"/>
        <v>70</v>
      </c>
      <c r="AB190" s="1">
        <v>445</v>
      </c>
      <c r="AC190" s="1">
        <v>45</v>
      </c>
      <c r="AD190" s="1">
        <v>0</v>
      </c>
      <c r="AE190" s="1">
        <v>4</v>
      </c>
      <c r="AF190" s="1">
        <v>0</v>
      </c>
      <c r="AG190" s="1">
        <f t="shared" si="67"/>
        <v>4</v>
      </c>
      <c r="AH190" s="1">
        <f t="shared" si="68"/>
        <v>4</v>
      </c>
      <c r="AI190" s="1">
        <f t="shared" si="69"/>
        <v>8.8888888888888892E-2</v>
      </c>
      <c r="AJ190" s="1">
        <f t="shared" si="70"/>
        <v>75</v>
      </c>
      <c r="AK190" s="1">
        <v>370</v>
      </c>
      <c r="AL190" s="1">
        <v>32</v>
      </c>
      <c r="AM190" s="1">
        <v>0</v>
      </c>
      <c r="AN190" s="1">
        <v>0</v>
      </c>
      <c r="AO190" s="1">
        <v>0</v>
      </c>
      <c r="AP190" s="1">
        <f t="shared" si="71"/>
        <v>0</v>
      </c>
      <c r="AQ190" s="1">
        <v>0</v>
      </c>
      <c r="AR190" s="1">
        <f t="shared" si="72"/>
        <v>0</v>
      </c>
      <c r="AS190" s="1">
        <f t="shared" si="73"/>
        <v>78</v>
      </c>
      <c r="AT190" s="1">
        <f t="shared" si="87"/>
        <v>185</v>
      </c>
      <c r="AU190" s="1">
        <f t="shared" si="89"/>
        <v>23</v>
      </c>
      <c r="AV190" s="1">
        <v>84</v>
      </c>
      <c r="AW190" s="1">
        <v>269</v>
      </c>
      <c r="AX190" s="1">
        <v>292</v>
      </c>
      <c r="AY190" s="1">
        <v>30</v>
      </c>
      <c r="AZ190" s="1">
        <v>0</v>
      </c>
      <c r="BA190" s="1">
        <v>2</v>
      </c>
      <c r="BB190" s="1">
        <v>1</v>
      </c>
      <c r="BC190" s="1">
        <f t="shared" si="85"/>
        <v>3</v>
      </c>
      <c r="BD190" s="1">
        <f t="shared" si="76"/>
        <v>0.1</v>
      </c>
    </row>
    <row r="191" spans="1:56" x14ac:dyDescent="0.25">
      <c r="A191" s="1" t="s">
        <v>327</v>
      </c>
      <c r="B191" s="1">
        <v>60</v>
      </c>
      <c r="C191" s="1" t="s">
        <v>137</v>
      </c>
      <c r="D191" s="1" t="s">
        <v>325</v>
      </c>
      <c r="E191" s="1" t="s">
        <v>37</v>
      </c>
      <c r="F191" s="1" t="s">
        <v>31</v>
      </c>
      <c r="G191" s="1">
        <v>3</v>
      </c>
      <c r="H191" s="1">
        <v>18</v>
      </c>
      <c r="I191" s="1">
        <v>3</v>
      </c>
      <c r="J191" s="1">
        <v>950</v>
      </c>
      <c r="K191" s="1">
        <v>84</v>
      </c>
      <c r="L191" s="1">
        <v>5</v>
      </c>
      <c r="M191" s="1">
        <v>8</v>
      </c>
      <c r="N191" s="1">
        <v>0</v>
      </c>
      <c r="O191" s="1">
        <f t="shared" si="60"/>
        <v>13</v>
      </c>
      <c r="P191" s="1">
        <f t="shared" si="88"/>
        <v>4</v>
      </c>
      <c r="Q191" s="1">
        <f t="shared" si="61"/>
        <v>4.7619047619047616E-2</v>
      </c>
      <c r="R191" s="1">
        <f t="shared" si="90"/>
        <v>80</v>
      </c>
      <c r="S191" s="1">
        <v>870</v>
      </c>
      <c r="T191" s="1">
        <v>59</v>
      </c>
      <c r="U191" s="1">
        <v>5</v>
      </c>
      <c r="V191" s="1">
        <v>4</v>
      </c>
      <c r="W191" s="1">
        <v>0</v>
      </c>
      <c r="X191" s="1">
        <f t="shared" si="63"/>
        <v>9</v>
      </c>
      <c r="Y191" s="1">
        <f t="shared" si="64"/>
        <v>2</v>
      </c>
      <c r="Z191" s="1">
        <f t="shared" si="65"/>
        <v>3.3898305084745763E-2</v>
      </c>
      <c r="AA191" s="1">
        <f t="shared" si="91"/>
        <v>160</v>
      </c>
      <c r="AB191" s="1">
        <v>710</v>
      </c>
      <c r="AC191" s="1">
        <v>56</v>
      </c>
      <c r="AD191" s="1">
        <v>3</v>
      </c>
      <c r="AE191" s="1">
        <v>3</v>
      </c>
      <c r="AF191" s="1">
        <v>1</v>
      </c>
      <c r="AG191" s="1">
        <f t="shared" si="67"/>
        <v>7</v>
      </c>
      <c r="AH191" s="1">
        <f t="shared" si="68"/>
        <v>4</v>
      </c>
      <c r="AI191" s="1">
        <f t="shared" si="69"/>
        <v>7.1428571428571425E-2</v>
      </c>
      <c r="AJ191" s="1">
        <f t="shared" si="70"/>
        <v>210</v>
      </c>
      <c r="AK191" s="1">
        <v>500</v>
      </c>
      <c r="AL191" s="1">
        <v>38</v>
      </c>
      <c r="AM191" s="1">
        <v>3</v>
      </c>
      <c r="AN191" s="1">
        <v>0</v>
      </c>
      <c r="AO191" s="1">
        <v>0</v>
      </c>
      <c r="AP191" s="1">
        <f t="shared" si="71"/>
        <v>3</v>
      </c>
      <c r="AQ191" s="1">
        <f>AP191-BC191</f>
        <v>0</v>
      </c>
      <c r="AR191" s="1">
        <f t="shared" si="72"/>
        <v>0</v>
      </c>
      <c r="AS191" s="1">
        <f t="shared" si="73"/>
        <v>203</v>
      </c>
      <c r="AT191" s="1">
        <f t="shared" si="87"/>
        <v>223</v>
      </c>
      <c r="AU191" s="1">
        <f t="shared" si="89"/>
        <v>29</v>
      </c>
      <c r="AV191" s="1">
        <v>45</v>
      </c>
      <c r="AW191" s="1">
        <v>268</v>
      </c>
      <c r="AX191" s="1">
        <v>297</v>
      </c>
      <c r="AY191" s="1">
        <v>27</v>
      </c>
      <c r="AZ191" s="1">
        <v>0</v>
      </c>
      <c r="BA191" s="1">
        <v>0</v>
      </c>
      <c r="BB191" s="1">
        <v>3</v>
      </c>
      <c r="BC191" s="1">
        <f t="shared" si="85"/>
        <v>3</v>
      </c>
      <c r="BD191" s="1">
        <f t="shared" si="76"/>
        <v>0.1111111111111111</v>
      </c>
    </row>
    <row r="192" spans="1:56" x14ac:dyDescent="0.25">
      <c r="A192" s="1" t="s">
        <v>327</v>
      </c>
      <c r="B192" s="1">
        <v>60</v>
      </c>
      <c r="C192" s="1" t="s">
        <v>138</v>
      </c>
      <c r="D192" s="1" t="s">
        <v>325</v>
      </c>
      <c r="E192" s="1" t="s">
        <v>37</v>
      </c>
      <c r="F192" s="1" t="s">
        <v>31</v>
      </c>
      <c r="G192" s="1">
        <v>3</v>
      </c>
      <c r="H192" s="1">
        <v>18</v>
      </c>
      <c r="I192" s="1">
        <v>3</v>
      </c>
      <c r="J192" s="1">
        <v>950</v>
      </c>
      <c r="K192" s="1">
        <v>84</v>
      </c>
      <c r="L192" s="1">
        <v>4</v>
      </c>
      <c r="M192" s="1">
        <v>14</v>
      </c>
      <c r="N192" s="1">
        <v>0</v>
      </c>
      <c r="O192" s="1">
        <f t="shared" si="60"/>
        <v>18</v>
      </c>
      <c r="P192" s="1">
        <f t="shared" si="88"/>
        <v>4</v>
      </c>
      <c r="Q192" s="1">
        <f t="shared" si="61"/>
        <v>4.7619047619047616E-2</v>
      </c>
      <c r="R192" s="1">
        <f t="shared" si="90"/>
        <v>50</v>
      </c>
      <c r="S192" s="1">
        <v>900</v>
      </c>
      <c r="T192" s="1">
        <v>73</v>
      </c>
      <c r="U192" s="1">
        <v>5</v>
      </c>
      <c r="V192" s="1">
        <v>9</v>
      </c>
      <c r="W192" s="1">
        <v>0</v>
      </c>
      <c r="X192" s="1">
        <f t="shared" si="63"/>
        <v>14</v>
      </c>
      <c r="Y192" s="1">
        <f t="shared" si="64"/>
        <v>4</v>
      </c>
      <c r="Z192" s="1">
        <f t="shared" si="65"/>
        <v>5.4794520547945202E-2</v>
      </c>
      <c r="AA192" s="1">
        <f t="shared" si="91"/>
        <v>160</v>
      </c>
      <c r="AB192" s="1">
        <v>740</v>
      </c>
      <c r="AC192" s="1">
        <v>61</v>
      </c>
      <c r="AD192" s="1">
        <v>2</v>
      </c>
      <c r="AE192" s="1">
        <v>8</v>
      </c>
      <c r="AF192" s="1">
        <v>0</v>
      </c>
      <c r="AG192" s="1">
        <f t="shared" si="67"/>
        <v>10</v>
      </c>
      <c r="AH192" s="1">
        <f t="shared" si="68"/>
        <v>8</v>
      </c>
      <c r="AI192" s="1">
        <f t="shared" si="69"/>
        <v>0.13114754098360656</v>
      </c>
      <c r="AJ192" s="1">
        <f t="shared" si="70"/>
        <v>190</v>
      </c>
      <c r="AK192" s="1">
        <v>550</v>
      </c>
      <c r="AL192" s="1">
        <v>37</v>
      </c>
      <c r="AM192" s="1">
        <v>1</v>
      </c>
      <c r="AN192" s="1">
        <v>1</v>
      </c>
      <c r="AO192" s="1">
        <v>0</v>
      </c>
      <c r="AP192" s="1">
        <f t="shared" si="71"/>
        <v>2</v>
      </c>
      <c r="AQ192" s="1">
        <v>0</v>
      </c>
      <c r="AR192" s="1">
        <f t="shared" si="72"/>
        <v>0</v>
      </c>
      <c r="AS192" s="1">
        <f t="shared" si="73"/>
        <v>254</v>
      </c>
      <c r="AT192" s="1">
        <f t="shared" si="87"/>
        <v>238</v>
      </c>
      <c r="AU192" s="1">
        <f t="shared" si="89"/>
        <v>0</v>
      </c>
      <c r="AV192" s="1">
        <v>58</v>
      </c>
      <c r="AW192" s="1">
        <v>296</v>
      </c>
      <c r="AX192" s="1">
        <v>296</v>
      </c>
      <c r="AY192" s="1">
        <v>30</v>
      </c>
      <c r="AZ192" s="1">
        <v>0</v>
      </c>
      <c r="BA192" s="1">
        <v>0</v>
      </c>
      <c r="BB192" s="1">
        <v>3</v>
      </c>
      <c r="BC192" s="1">
        <f t="shared" si="85"/>
        <v>3</v>
      </c>
      <c r="BD192" s="1">
        <f t="shared" si="76"/>
        <v>0.1</v>
      </c>
    </row>
    <row r="193" spans="1:56" x14ac:dyDescent="0.25">
      <c r="A193" s="1" t="s">
        <v>327</v>
      </c>
      <c r="B193" s="1">
        <v>94</v>
      </c>
      <c r="C193" s="1" t="s">
        <v>46</v>
      </c>
      <c r="D193" s="1" t="s">
        <v>325</v>
      </c>
      <c r="E193" s="1" t="s">
        <v>30</v>
      </c>
      <c r="F193" s="1" t="s">
        <v>31</v>
      </c>
      <c r="G193" s="1">
        <v>1</v>
      </c>
      <c r="H193" s="1">
        <v>18</v>
      </c>
      <c r="I193" s="1">
        <v>1</v>
      </c>
      <c r="J193" s="1">
        <v>500</v>
      </c>
      <c r="K193" s="1">
        <v>48</v>
      </c>
      <c r="L193" s="1">
        <v>7</v>
      </c>
      <c r="M193" s="1">
        <v>12</v>
      </c>
      <c r="N193" s="1">
        <v>7</v>
      </c>
      <c r="O193" s="1">
        <f t="shared" si="60"/>
        <v>26</v>
      </c>
      <c r="P193" s="1">
        <v>3</v>
      </c>
      <c r="Q193" s="1">
        <f t="shared" si="61"/>
        <v>6.25E-2</v>
      </c>
      <c r="R193" s="1">
        <f t="shared" si="90"/>
        <v>60</v>
      </c>
      <c r="S193" s="1">
        <v>440</v>
      </c>
      <c r="T193" s="1">
        <v>42</v>
      </c>
      <c r="U193" s="1">
        <v>4</v>
      </c>
      <c r="V193" s="1">
        <v>20</v>
      </c>
      <c r="W193" s="1">
        <v>6</v>
      </c>
      <c r="X193" s="1">
        <f t="shared" si="63"/>
        <v>30</v>
      </c>
      <c r="Y193" s="1">
        <f t="shared" si="64"/>
        <v>23</v>
      </c>
      <c r="Z193" s="1">
        <f t="shared" si="65"/>
        <v>0.54761904761904767</v>
      </c>
      <c r="AA193" s="1">
        <f t="shared" si="91"/>
        <v>45</v>
      </c>
      <c r="AB193" s="1">
        <v>395</v>
      </c>
      <c r="AC193" s="1">
        <v>30</v>
      </c>
      <c r="AD193" s="1">
        <v>4</v>
      </c>
      <c r="AE193" s="1">
        <v>3</v>
      </c>
      <c r="AF193" s="1">
        <v>0</v>
      </c>
      <c r="AG193" s="1">
        <f t="shared" si="67"/>
        <v>7</v>
      </c>
      <c r="AH193" s="1">
        <f t="shared" si="68"/>
        <v>4</v>
      </c>
      <c r="AI193" s="1">
        <f t="shared" si="69"/>
        <v>0.13333333333333333</v>
      </c>
      <c r="AJ193" s="1">
        <f t="shared" si="70"/>
        <v>75</v>
      </c>
      <c r="AK193" s="1">
        <v>320</v>
      </c>
      <c r="AL193" s="1">
        <v>23</v>
      </c>
      <c r="AM193" s="1">
        <v>3</v>
      </c>
      <c r="AN193" s="1">
        <v>0</v>
      </c>
      <c r="AO193" s="1">
        <v>0</v>
      </c>
      <c r="AP193" s="1">
        <f t="shared" si="71"/>
        <v>3</v>
      </c>
      <c r="AQ193" s="1">
        <f t="shared" ref="AQ193:AQ199" si="92">AP193-BC193</f>
        <v>2</v>
      </c>
      <c r="AR193" s="1">
        <f t="shared" si="72"/>
        <v>8.6956521739130432E-2</v>
      </c>
      <c r="AS193" s="1">
        <f t="shared" si="73"/>
        <v>175</v>
      </c>
      <c r="AT193" s="1">
        <f t="shared" si="87"/>
        <v>86</v>
      </c>
      <c r="AU193" s="1">
        <f t="shared" si="89"/>
        <v>20</v>
      </c>
      <c r="AV193" s="1">
        <v>39</v>
      </c>
      <c r="AW193" s="1">
        <v>125</v>
      </c>
      <c r="AX193" s="1">
        <v>145</v>
      </c>
      <c r="AY193" s="1">
        <v>15</v>
      </c>
      <c r="AZ193" s="1">
        <v>0</v>
      </c>
      <c r="BA193" s="1">
        <v>1</v>
      </c>
      <c r="BB193" s="1">
        <v>0</v>
      </c>
      <c r="BC193" s="1">
        <f t="shared" si="85"/>
        <v>1</v>
      </c>
      <c r="BD193" s="1">
        <f t="shared" si="76"/>
        <v>6.6666666666666666E-2</v>
      </c>
    </row>
    <row r="194" spans="1:56" x14ac:dyDescent="0.25">
      <c r="A194" s="1" t="s">
        <v>327</v>
      </c>
      <c r="B194" s="1">
        <v>94</v>
      </c>
      <c r="C194" s="1" t="s">
        <v>47</v>
      </c>
      <c r="D194" s="1" t="s">
        <v>325</v>
      </c>
      <c r="E194" s="1" t="s">
        <v>30</v>
      </c>
      <c r="F194" s="1" t="s">
        <v>34</v>
      </c>
      <c r="G194" s="1">
        <v>1</v>
      </c>
      <c r="H194" s="1">
        <v>18</v>
      </c>
      <c r="I194" s="1">
        <v>1</v>
      </c>
      <c r="J194" s="1">
        <v>450</v>
      </c>
      <c r="K194" s="1">
        <v>33</v>
      </c>
      <c r="L194" s="1">
        <v>8</v>
      </c>
      <c r="M194" s="1">
        <v>7</v>
      </c>
      <c r="N194" s="1">
        <v>5</v>
      </c>
      <c r="O194" s="1">
        <f t="shared" ref="O194:O257" si="93">N194+M194+L194</f>
        <v>20</v>
      </c>
      <c r="P194" s="1">
        <v>3</v>
      </c>
      <c r="Q194" s="1">
        <f t="shared" ref="Q194:Q257" si="94">P194/K194</f>
        <v>9.0909090909090912E-2</v>
      </c>
      <c r="R194" s="1">
        <f t="shared" si="90"/>
        <v>20</v>
      </c>
      <c r="S194" s="1">
        <v>430</v>
      </c>
      <c r="T194" s="1">
        <v>28</v>
      </c>
      <c r="U194" s="1">
        <v>7</v>
      </c>
      <c r="V194" s="1">
        <v>12</v>
      </c>
      <c r="W194" s="1">
        <v>3</v>
      </c>
      <c r="X194" s="1">
        <f t="shared" ref="X194:X257" si="95">W194+V194+U194</f>
        <v>22</v>
      </c>
      <c r="Y194" s="1">
        <f t="shared" ref="Y194:Y257" si="96">X194-AG194</f>
        <v>13</v>
      </c>
      <c r="Z194" s="1">
        <f t="shared" ref="Z194:Z257" si="97">Y194/T194</f>
        <v>0.4642857142857143</v>
      </c>
      <c r="AA194" s="1">
        <f t="shared" si="91"/>
        <v>85</v>
      </c>
      <c r="AB194" s="1">
        <v>345</v>
      </c>
      <c r="AC194" s="1">
        <v>20</v>
      </c>
      <c r="AD194" s="1">
        <v>5</v>
      </c>
      <c r="AE194" s="1">
        <v>4</v>
      </c>
      <c r="AF194" s="1">
        <v>0</v>
      </c>
      <c r="AG194" s="1">
        <f t="shared" ref="AG194:AG257" si="98">AF194+AE194+AD194</f>
        <v>9</v>
      </c>
      <c r="AH194" s="1">
        <f t="shared" ref="AH194:AH257" si="99">AG194-AP194</f>
        <v>6</v>
      </c>
      <c r="AI194" s="1">
        <f t="shared" ref="AI194:AI257" si="100">AH194/AC194</f>
        <v>0.3</v>
      </c>
      <c r="AJ194" s="1">
        <f t="shared" ref="AJ194:AJ257" si="101">AB194-AK194</f>
        <v>105</v>
      </c>
      <c r="AK194" s="1">
        <v>240</v>
      </c>
      <c r="AL194" s="1">
        <v>6</v>
      </c>
      <c r="AM194" s="1">
        <v>2</v>
      </c>
      <c r="AN194" s="1">
        <v>1</v>
      </c>
      <c r="AO194" s="1">
        <v>0</v>
      </c>
      <c r="AP194" s="1">
        <f t="shared" ref="AP194:AP257" si="102">AO194+AN194+AM194</f>
        <v>3</v>
      </c>
      <c r="AQ194" s="1">
        <f t="shared" si="92"/>
        <v>2</v>
      </c>
      <c r="AR194" s="1">
        <f t="shared" ref="AR194:AR257" si="103">AQ194/AL194</f>
        <v>0.33333333333333331</v>
      </c>
      <c r="AS194" s="1">
        <f t="shared" ref="AS194:AS214" si="104">AK194-AX194</f>
        <v>140</v>
      </c>
      <c r="AT194" s="1">
        <f t="shared" si="87"/>
        <v>57</v>
      </c>
      <c r="AU194" s="1">
        <f t="shared" si="89"/>
        <v>28</v>
      </c>
      <c r="AV194" s="1">
        <v>15</v>
      </c>
      <c r="AW194" s="1">
        <v>72</v>
      </c>
      <c r="AX194" s="1">
        <v>100</v>
      </c>
      <c r="AY194" s="1">
        <v>9</v>
      </c>
      <c r="AZ194" s="1">
        <v>0</v>
      </c>
      <c r="BA194" s="1">
        <v>0</v>
      </c>
      <c r="BB194" s="1">
        <v>1</v>
      </c>
      <c r="BC194" s="1">
        <f t="shared" si="85"/>
        <v>1</v>
      </c>
      <c r="BD194" s="1">
        <f t="shared" ref="BD194:BD257" si="105">BC194/AY194</f>
        <v>0.1111111111111111</v>
      </c>
    </row>
    <row r="195" spans="1:56" x14ac:dyDescent="0.25">
      <c r="A195" s="1" t="s">
        <v>328</v>
      </c>
      <c r="B195" s="1">
        <v>149</v>
      </c>
      <c r="C195" s="1" t="s">
        <v>290</v>
      </c>
      <c r="D195" s="1" t="s">
        <v>325</v>
      </c>
      <c r="E195" s="1" t="s">
        <v>30</v>
      </c>
      <c r="F195" s="1" t="s">
        <v>31</v>
      </c>
      <c r="G195" s="1">
        <v>6</v>
      </c>
      <c r="H195" s="1">
        <v>19</v>
      </c>
      <c r="I195" s="1">
        <v>2</v>
      </c>
      <c r="J195" s="1">
        <v>450</v>
      </c>
      <c r="K195" s="1">
        <v>42</v>
      </c>
      <c r="L195" s="1">
        <v>3</v>
      </c>
      <c r="M195" s="1">
        <v>21</v>
      </c>
      <c r="N195" s="1">
        <v>7</v>
      </c>
      <c r="O195" s="1">
        <f t="shared" si="93"/>
        <v>31</v>
      </c>
      <c r="P195" s="1">
        <f>O195-X195</f>
        <v>10</v>
      </c>
      <c r="Q195" s="1">
        <f t="shared" si="94"/>
        <v>0.23809523809523808</v>
      </c>
      <c r="R195" s="1">
        <f t="shared" si="90"/>
        <v>50</v>
      </c>
      <c r="S195" s="1">
        <v>400</v>
      </c>
      <c r="T195" s="1">
        <v>32</v>
      </c>
      <c r="U195" s="1">
        <v>2</v>
      </c>
      <c r="V195" s="1">
        <v>12</v>
      </c>
      <c r="W195" s="1">
        <v>7</v>
      </c>
      <c r="X195" s="1">
        <f t="shared" si="95"/>
        <v>21</v>
      </c>
      <c r="Y195" s="1">
        <f t="shared" si="96"/>
        <v>10</v>
      </c>
      <c r="Z195" s="1">
        <f t="shared" si="97"/>
        <v>0.3125</v>
      </c>
      <c r="AA195" s="1">
        <f t="shared" si="91"/>
        <v>90</v>
      </c>
      <c r="AB195" s="1">
        <v>310</v>
      </c>
      <c r="AC195" s="1">
        <v>25</v>
      </c>
      <c r="AD195" s="1">
        <v>1</v>
      </c>
      <c r="AE195" s="1">
        <v>6</v>
      </c>
      <c r="AF195" s="1">
        <v>4</v>
      </c>
      <c r="AG195" s="1">
        <f t="shared" si="98"/>
        <v>11</v>
      </c>
      <c r="AH195" s="1">
        <f t="shared" si="99"/>
        <v>8</v>
      </c>
      <c r="AI195" s="1">
        <f t="shared" si="100"/>
        <v>0.32</v>
      </c>
      <c r="AJ195" s="1">
        <f t="shared" si="101"/>
        <v>90</v>
      </c>
      <c r="AK195" s="1">
        <v>220</v>
      </c>
      <c r="AL195" s="1">
        <v>17</v>
      </c>
      <c r="AM195" s="1">
        <v>1</v>
      </c>
      <c r="AN195" s="1">
        <v>2</v>
      </c>
      <c r="AO195" s="1">
        <v>0</v>
      </c>
      <c r="AP195" s="1">
        <f t="shared" si="102"/>
        <v>3</v>
      </c>
      <c r="AQ195" s="1">
        <f t="shared" si="92"/>
        <v>2</v>
      </c>
      <c r="AR195" s="1">
        <f t="shared" si="103"/>
        <v>0.11764705882352941</v>
      </c>
      <c r="AS195" s="1">
        <f t="shared" si="104"/>
        <v>67</v>
      </c>
      <c r="AT195" s="1">
        <f t="shared" si="87"/>
        <v>51</v>
      </c>
      <c r="AU195" s="1">
        <f t="shared" si="89"/>
        <v>57</v>
      </c>
      <c r="AV195" s="1">
        <v>45</v>
      </c>
      <c r="AW195" s="1">
        <v>96</v>
      </c>
      <c r="AX195" s="1">
        <v>153</v>
      </c>
      <c r="AY195" s="1">
        <v>13</v>
      </c>
      <c r="AZ195" s="1">
        <v>0</v>
      </c>
      <c r="BA195" s="1">
        <v>0</v>
      </c>
      <c r="BB195" s="1">
        <v>1</v>
      </c>
      <c r="BC195" s="1">
        <f t="shared" si="85"/>
        <v>1</v>
      </c>
      <c r="BD195" s="1">
        <f t="shared" si="105"/>
        <v>7.6923076923076927E-2</v>
      </c>
    </row>
    <row r="196" spans="1:56" x14ac:dyDescent="0.25">
      <c r="A196" s="1" t="s">
        <v>328</v>
      </c>
      <c r="B196" s="1">
        <v>149</v>
      </c>
      <c r="C196" s="1" t="s">
        <v>291</v>
      </c>
      <c r="D196" s="1" t="s">
        <v>325</v>
      </c>
      <c r="E196" s="1" t="s">
        <v>30</v>
      </c>
      <c r="F196" s="1" t="s">
        <v>31</v>
      </c>
      <c r="G196" s="1">
        <v>6</v>
      </c>
      <c r="H196" s="1">
        <v>19</v>
      </c>
      <c r="I196" s="1">
        <v>2</v>
      </c>
      <c r="J196" s="1">
        <v>400</v>
      </c>
      <c r="K196" s="1">
        <v>37</v>
      </c>
      <c r="L196" s="1">
        <v>4</v>
      </c>
      <c r="M196" s="1">
        <v>13</v>
      </c>
      <c r="N196" s="1">
        <v>4</v>
      </c>
      <c r="O196" s="1">
        <f t="shared" si="93"/>
        <v>21</v>
      </c>
      <c r="P196" s="1">
        <f>O196-X196</f>
        <v>2</v>
      </c>
      <c r="Q196" s="1">
        <f t="shared" si="94"/>
        <v>5.4054054054054057E-2</v>
      </c>
      <c r="R196" s="1">
        <f t="shared" si="90"/>
        <v>50</v>
      </c>
      <c r="S196" s="1">
        <v>350</v>
      </c>
      <c r="T196" s="1">
        <v>30</v>
      </c>
      <c r="U196" s="1">
        <v>4</v>
      </c>
      <c r="V196" s="1">
        <v>12</v>
      </c>
      <c r="W196" s="1">
        <v>3</v>
      </c>
      <c r="X196" s="1">
        <f t="shared" si="95"/>
        <v>19</v>
      </c>
      <c r="Y196" s="1">
        <f t="shared" si="96"/>
        <v>7</v>
      </c>
      <c r="Z196" s="1">
        <f t="shared" si="97"/>
        <v>0.23333333333333334</v>
      </c>
      <c r="AA196" s="1">
        <f t="shared" si="91"/>
        <v>110</v>
      </c>
      <c r="AB196" s="1">
        <v>240</v>
      </c>
      <c r="AC196" s="1">
        <v>23</v>
      </c>
      <c r="AD196" s="1">
        <v>3</v>
      </c>
      <c r="AE196" s="1">
        <v>8</v>
      </c>
      <c r="AF196" s="1">
        <v>1</v>
      </c>
      <c r="AG196" s="1">
        <f t="shared" si="98"/>
        <v>12</v>
      </c>
      <c r="AH196" s="1">
        <f t="shared" si="99"/>
        <v>5</v>
      </c>
      <c r="AI196" s="1">
        <f t="shared" si="100"/>
        <v>0.21739130434782608</v>
      </c>
      <c r="AJ196" s="1">
        <f t="shared" si="101"/>
        <v>20</v>
      </c>
      <c r="AK196" s="1">
        <v>220</v>
      </c>
      <c r="AL196" s="1">
        <v>18</v>
      </c>
      <c r="AM196" s="1">
        <v>6</v>
      </c>
      <c r="AN196" s="1">
        <v>1</v>
      </c>
      <c r="AO196" s="1">
        <v>0</v>
      </c>
      <c r="AP196" s="1">
        <f t="shared" si="102"/>
        <v>7</v>
      </c>
      <c r="AQ196" s="1">
        <f t="shared" si="92"/>
        <v>7</v>
      </c>
      <c r="AR196" s="1">
        <f t="shared" si="103"/>
        <v>0.3888888888888889</v>
      </c>
      <c r="AS196" s="1">
        <f t="shared" si="104"/>
        <v>102</v>
      </c>
      <c r="AT196" s="1">
        <f t="shared" si="87"/>
        <v>96</v>
      </c>
      <c r="AU196" s="1">
        <f t="shared" si="89"/>
        <v>11</v>
      </c>
      <c r="AV196" s="1">
        <v>11</v>
      </c>
      <c r="AW196" s="1">
        <v>107</v>
      </c>
      <c r="AX196" s="1">
        <v>118</v>
      </c>
      <c r="AY196" s="1">
        <v>13</v>
      </c>
      <c r="AZ196" s="1">
        <v>0</v>
      </c>
      <c r="BA196" s="1">
        <v>0</v>
      </c>
      <c r="BB196" s="1">
        <v>0</v>
      </c>
      <c r="BC196" s="1">
        <f t="shared" si="85"/>
        <v>0</v>
      </c>
      <c r="BD196" s="1">
        <f t="shared" si="105"/>
        <v>0</v>
      </c>
    </row>
    <row r="197" spans="1:56" x14ac:dyDescent="0.25">
      <c r="A197" s="1" t="s">
        <v>327</v>
      </c>
      <c r="B197" s="1">
        <v>16</v>
      </c>
      <c r="C197" s="1" t="s">
        <v>135</v>
      </c>
      <c r="D197" s="1" t="s">
        <v>325</v>
      </c>
      <c r="E197" s="1" t="s">
        <v>37</v>
      </c>
      <c r="F197" s="1" t="s">
        <v>34</v>
      </c>
      <c r="G197" s="1">
        <v>3</v>
      </c>
      <c r="H197" s="1">
        <v>19</v>
      </c>
      <c r="I197" s="1">
        <v>3</v>
      </c>
      <c r="J197" s="1">
        <v>800</v>
      </c>
      <c r="K197" s="1">
        <v>73</v>
      </c>
      <c r="L197" s="1">
        <v>3</v>
      </c>
      <c r="M197" s="1">
        <v>4</v>
      </c>
      <c r="N197" s="1">
        <v>0</v>
      </c>
      <c r="O197" s="1">
        <f t="shared" si="93"/>
        <v>7</v>
      </c>
      <c r="P197" s="1">
        <v>-1</v>
      </c>
      <c r="Q197" s="1">
        <f t="shared" si="94"/>
        <v>-1.3698630136986301E-2</v>
      </c>
      <c r="R197" s="1">
        <f t="shared" si="90"/>
        <v>75</v>
      </c>
      <c r="S197" s="1">
        <v>725</v>
      </c>
      <c r="T197" s="1">
        <v>67</v>
      </c>
      <c r="U197" s="1">
        <v>4</v>
      </c>
      <c r="V197" s="1">
        <v>15</v>
      </c>
      <c r="W197" s="1">
        <v>0</v>
      </c>
      <c r="X197" s="1">
        <f t="shared" si="95"/>
        <v>19</v>
      </c>
      <c r="Y197" s="1">
        <f t="shared" si="96"/>
        <v>14</v>
      </c>
      <c r="Z197" s="1">
        <f t="shared" si="97"/>
        <v>0.20895522388059701</v>
      </c>
      <c r="AA197" s="1">
        <f t="shared" si="91"/>
        <v>160</v>
      </c>
      <c r="AB197" s="1">
        <v>565</v>
      </c>
      <c r="AC197" s="1">
        <v>50</v>
      </c>
      <c r="AD197" s="1">
        <v>0</v>
      </c>
      <c r="AE197" s="1">
        <v>5</v>
      </c>
      <c r="AF197" s="1">
        <v>0</v>
      </c>
      <c r="AG197" s="1">
        <f t="shared" si="98"/>
        <v>5</v>
      </c>
      <c r="AH197" s="1">
        <f t="shared" si="99"/>
        <v>3</v>
      </c>
      <c r="AI197" s="1">
        <f t="shared" si="100"/>
        <v>0.06</v>
      </c>
      <c r="AJ197" s="1">
        <f t="shared" si="101"/>
        <v>165</v>
      </c>
      <c r="AK197" s="1">
        <v>400</v>
      </c>
      <c r="AL197" s="1">
        <v>30</v>
      </c>
      <c r="AM197" s="1">
        <v>2</v>
      </c>
      <c r="AN197" s="1">
        <v>0</v>
      </c>
      <c r="AO197" s="1">
        <v>0</v>
      </c>
      <c r="AP197" s="1">
        <f t="shared" si="102"/>
        <v>2</v>
      </c>
      <c r="AQ197" s="1">
        <f t="shared" si="92"/>
        <v>0</v>
      </c>
      <c r="AR197" s="1">
        <f t="shared" si="103"/>
        <v>0</v>
      </c>
      <c r="AS197" s="1">
        <f t="shared" si="104"/>
        <v>195</v>
      </c>
      <c r="AT197" s="1">
        <f t="shared" si="87"/>
        <v>131</v>
      </c>
      <c r="AU197" s="1">
        <f t="shared" si="89"/>
        <v>22</v>
      </c>
      <c r="AV197" s="1">
        <v>52</v>
      </c>
      <c r="AW197" s="1">
        <v>183</v>
      </c>
      <c r="AX197" s="1">
        <v>205</v>
      </c>
      <c r="AY197" s="1">
        <v>21</v>
      </c>
      <c r="AZ197" s="1">
        <v>0</v>
      </c>
      <c r="BA197" s="1">
        <v>0</v>
      </c>
      <c r="BB197" s="1">
        <v>2</v>
      </c>
      <c r="BC197" s="1">
        <f t="shared" si="85"/>
        <v>2</v>
      </c>
      <c r="BD197" s="1">
        <f t="shared" si="105"/>
        <v>9.5238095238095233E-2</v>
      </c>
    </row>
    <row r="198" spans="1:56" x14ac:dyDescent="0.25">
      <c r="A198" s="1" t="s">
        <v>327</v>
      </c>
      <c r="B198" s="1">
        <v>16</v>
      </c>
      <c r="C198" s="1" t="s">
        <v>136</v>
      </c>
      <c r="D198" s="1" t="s">
        <v>325</v>
      </c>
      <c r="E198" s="1" t="s">
        <v>37</v>
      </c>
      <c r="F198" s="1" t="s">
        <v>31</v>
      </c>
      <c r="G198" s="1">
        <v>3</v>
      </c>
      <c r="H198" s="1">
        <v>19</v>
      </c>
      <c r="I198" s="1">
        <v>3</v>
      </c>
      <c r="J198" s="1">
        <v>700</v>
      </c>
      <c r="K198" s="1">
        <v>55</v>
      </c>
      <c r="L198" s="1">
        <v>2</v>
      </c>
      <c r="M198" s="1">
        <v>9</v>
      </c>
      <c r="N198" s="1">
        <v>0</v>
      </c>
      <c r="O198" s="1">
        <f t="shared" si="93"/>
        <v>11</v>
      </c>
      <c r="P198" s="1">
        <v>-1</v>
      </c>
      <c r="Q198" s="1">
        <f t="shared" si="94"/>
        <v>-1.8181818181818181E-2</v>
      </c>
      <c r="R198" s="1">
        <f t="shared" si="90"/>
        <v>40</v>
      </c>
      <c r="S198" s="1">
        <v>660</v>
      </c>
      <c r="T198" s="1">
        <v>53</v>
      </c>
      <c r="U198" s="1">
        <v>3</v>
      </c>
      <c r="V198" s="1">
        <v>11</v>
      </c>
      <c r="W198" s="1">
        <v>1</v>
      </c>
      <c r="X198" s="1">
        <f t="shared" si="95"/>
        <v>15</v>
      </c>
      <c r="Y198" s="1">
        <f t="shared" si="96"/>
        <v>9</v>
      </c>
      <c r="Z198" s="1">
        <f t="shared" si="97"/>
        <v>0.16981132075471697</v>
      </c>
      <c r="AA198" s="1">
        <f t="shared" si="91"/>
        <v>130</v>
      </c>
      <c r="AB198" s="1">
        <v>530</v>
      </c>
      <c r="AC198" s="1">
        <v>39</v>
      </c>
      <c r="AD198" s="1">
        <v>4</v>
      </c>
      <c r="AE198" s="1">
        <v>2</v>
      </c>
      <c r="AF198" s="1">
        <v>0</v>
      </c>
      <c r="AG198" s="1">
        <f t="shared" si="98"/>
        <v>6</v>
      </c>
      <c r="AH198" s="1">
        <f t="shared" si="99"/>
        <v>3</v>
      </c>
      <c r="AI198" s="1">
        <f t="shared" si="100"/>
        <v>7.6923076923076927E-2</v>
      </c>
      <c r="AJ198" s="1">
        <f t="shared" si="101"/>
        <v>190</v>
      </c>
      <c r="AK198" s="1">
        <v>340</v>
      </c>
      <c r="AL198" s="1">
        <v>23</v>
      </c>
      <c r="AM198" s="1">
        <v>3</v>
      </c>
      <c r="AN198" s="1">
        <v>0</v>
      </c>
      <c r="AO198" s="1">
        <v>0</v>
      </c>
      <c r="AP198" s="1">
        <f t="shared" si="102"/>
        <v>3</v>
      </c>
      <c r="AQ198" s="1">
        <f t="shared" si="92"/>
        <v>0</v>
      </c>
      <c r="AR198" s="1">
        <f t="shared" si="103"/>
        <v>0</v>
      </c>
      <c r="AS198" s="1">
        <f t="shared" si="104"/>
        <v>68</v>
      </c>
      <c r="AT198" s="1">
        <f t="shared" si="87"/>
        <v>79</v>
      </c>
      <c r="AU198" s="1">
        <f t="shared" si="89"/>
        <v>160</v>
      </c>
      <c r="AV198" s="1">
        <v>33</v>
      </c>
      <c r="AW198" s="1">
        <v>112</v>
      </c>
      <c r="AX198" s="1">
        <v>272</v>
      </c>
      <c r="AY198" s="1">
        <v>14</v>
      </c>
      <c r="AZ198" s="1">
        <v>0</v>
      </c>
      <c r="BA198" s="1">
        <v>0</v>
      </c>
      <c r="BB198" s="1">
        <v>3</v>
      </c>
      <c r="BC198" s="1">
        <f t="shared" si="85"/>
        <v>3</v>
      </c>
      <c r="BD198" s="1">
        <f t="shared" si="105"/>
        <v>0.21428571428571427</v>
      </c>
    </row>
    <row r="199" spans="1:56" x14ac:dyDescent="0.25">
      <c r="A199" s="1" t="s">
        <v>327</v>
      </c>
      <c r="B199" s="1">
        <v>25</v>
      </c>
      <c r="C199" s="1" t="s">
        <v>109</v>
      </c>
      <c r="D199" s="1" t="s">
        <v>325</v>
      </c>
      <c r="E199" s="1" t="s">
        <v>37</v>
      </c>
      <c r="F199" s="1" t="s">
        <v>31</v>
      </c>
      <c r="G199" s="1">
        <v>2</v>
      </c>
      <c r="H199" s="1">
        <v>19</v>
      </c>
      <c r="I199" s="1">
        <v>3</v>
      </c>
      <c r="J199" s="1">
        <v>700</v>
      </c>
      <c r="K199" s="1">
        <v>54</v>
      </c>
      <c r="L199" s="1">
        <v>8</v>
      </c>
      <c r="M199" s="1">
        <v>10</v>
      </c>
      <c r="N199" s="1">
        <v>0</v>
      </c>
      <c r="O199" s="1">
        <f t="shared" si="93"/>
        <v>18</v>
      </c>
      <c r="P199" s="1">
        <f>O199-X199</f>
        <v>6</v>
      </c>
      <c r="Q199" s="1">
        <f t="shared" si="94"/>
        <v>0.1111111111111111</v>
      </c>
      <c r="R199" s="1">
        <f t="shared" si="90"/>
        <v>70</v>
      </c>
      <c r="S199" s="1">
        <v>630</v>
      </c>
      <c r="T199" s="1">
        <v>44</v>
      </c>
      <c r="U199" s="1">
        <v>5</v>
      </c>
      <c r="V199" s="1">
        <v>7</v>
      </c>
      <c r="W199" s="1">
        <v>0</v>
      </c>
      <c r="X199" s="1">
        <f t="shared" si="95"/>
        <v>12</v>
      </c>
      <c r="Y199" s="1">
        <f t="shared" si="96"/>
        <v>8</v>
      </c>
      <c r="Z199" s="1">
        <f t="shared" si="97"/>
        <v>0.18181818181818182</v>
      </c>
      <c r="AA199" s="1">
        <f t="shared" si="91"/>
        <v>120</v>
      </c>
      <c r="AB199" s="1">
        <v>510</v>
      </c>
      <c r="AC199" s="1">
        <v>36</v>
      </c>
      <c r="AD199" s="1">
        <v>3</v>
      </c>
      <c r="AE199" s="1">
        <v>1</v>
      </c>
      <c r="AF199" s="1">
        <v>0</v>
      </c>
      <c r="AG199" s="1">
        <f t="shared" si="98"/>
        <v>4</v>
      </c>
      <c r="AH199" s="1">
        <f t="shared" si="99"/>
        <v>0</v>
      </c>
      <c r="AI199" s="1">
        <f t="shared" si="100"/>
        <v>0</v>
      </c>
      <c r="AJ199" s="1">
        <f t="shared" si="101"/>
        <v>175</v>
      </c>
      <c r="AK199" s="1">
        <v>335</v>
      </c>
      <c r="AL199" s="1">
        <v>27</v>
      </c>
      <c r="AM199" s="1">
        <v>4</v>
      </c>
      <c r="AN199" s="1">
        <v>0</v>
      </c>
      <c r="AO199" s="1">
        <v>0</v>
      </c>
      <c r="AP199" s="1">
        <f t="shared" si="102"/>
        <v>4</v>
      </c>
      <c r="AQ199" s="1">
        <f t="shared" si="92"/>
        <v>0</v>
      </c>
      <c r="AR199" s="1">
        <f t="shared" si="103"/>
        <v>0</v>
      </c>
      <c r="AS199" s="1">
        <f t="shared" si="104"/>
        <v>183</v>
      </c>
      <c r="AT199" s="1">
        <f t="shared" si="87"/>
        <v>110</v>
      </c>
      <c r="AU199" s="1">
        <f t="shared" si="89"/>
        <v>17</v>
      </c>
      <c r="AV199" s="1">
        <v>25</v>
      </c>
      <c r="AW199" s="1">
        <v>135</v>
      </c>
      <c r="AX199" s="1">
        <v>152</v>
      </c>
      <c r="AY199" s="1">
        <v>17</v>
      </c>
      <c r="AZ199" s="1">
        <v>0</v>
      </c>
      <c r="BA199" s="1">
        <v>3</v>
      </c>
      <c r="BB199" s="1">
        <v>1</v>
      </c>
      <c r="BC199" s="1">
        <f t="shared" si="85"/>
        <v>4</v>
      </c>
      <c r="BD199" s="1">
        <f t="shared" si="105"/>
        <v>0.23529411764705882</v>
      </c>
    </row>
    <row r="200" spans="1:56" x14ac:dyDescent="0.25">
      <c r="A200" s="1" t="s">
        <v>327</v>
      </c>
      <c r="B200" s="1">
        <v>25</v>
      </c>
      <c r="C200" s="1" t="s">
        <v>110</v>
      </c>
      <c r="D200" s="1" t="s">
        <v>325</v>
      </c>
      <c r="E200" s="1" t="s">
        <v>37</v>
      </c>
      <c r="F200" s="1" t="s">
        <v>31</v>
      </c>
      <c r="G200" s="1">
        <v>2</v>
      </c>
      <c r="H200" s="1">
        <v>19</v>
      </c>
      <c r="I200" s="1">
        <v>3</v>
      </c>
      <c r="J200" s="1">
        <v>550</v>
      </c>
      <c r="K200" s="1">
        <v>39</v>
      </c>
      <c r="L200" s="1">
        <v>4</v>
      </c>
      <c r="M200" s="1">
        <v>9</v>
      </c>
      <c r="N200" s="1">
        <v>2</v>
      </c>
      <c r="O200" s="1">
        <f t="shared" si="93"/>
        <v>15</v>
      </c>
      <c r="P200" s="1">
        <f>O200-X200</f>
        <v>1</v>
      </c>
      <c r="Q200" s="1">
        <f t="shared" si="94"/>
        <v>2.564102564102564E-2</v>
      </c>
      <c r="R200" s="1">
        <f t="shared" si="90"/>
        <v>35</v>
      </c>
      <c r="S200" s="1">
        <v>515</v>
      </c>
      <c r="T200" s="1">
        <v>38</v>
      </c>
      <c r="U200" s="1">
        <v>3</v>
      </c>
      <c r="V200" s="1">
        <v>8</v>
      </c>
      <c r="W200" s="1">
        <v>3</v>
      </c>
      <c r="X200" s="1">
        <f t="shared" si="95"/>
        <v>14</v>
      </c>
      <c r="Y200" s="1">
        <f t="shared" si="96"/>
        <v>10</v>
      </c>
      <c r="Z200" s="1">
        <f t="shared" si="97"/>
        <v>0.26315789473684209</v>
      </c>
      <c r="AA200" s="1">
        <f t="shared" si="91"/>
        <v>110</v>
      </c>
      <c r="AB200" s="1">
        <v>405</v>
      </c>
      <c r="AC200" s="1">
        <v>32</v>
      </c>
      <c r="AD200" s="1">
        <v>2</v>
      </c>
      <c r="AE200" s="1">
        <v>2</v>
      </c>
      <c r="AF200" s="1">
        <v>0</v>
      </c>
      <c r="AG200" s="1">
        <f t="shared" si="98"/>
        <v>4</v>
      </c>
      <c r="AH200" s="1">
        <f t="shared" si="99"/>
        <v>3</v>
      </c>
      <c r="AI200" s="1">
        <f t="shared" si="100"/>
        <v>9.375E-2</v>
      </c>
      <c r="AJ200" s="1">
        <f t="shared" si="101"/>
        <v>135</v>
      </c>
      <c r="AK200" s="1">
        <v>270</v>
      </c>
      <c r="AL200" s="1">
        <v>21</v>
      </c>
      <c r="AM200" s="1">
        <v>1</v>
      </c>
      <c r="AN200" s="1">
        <v>0</v>
      </c>
      <c r="AO200" s="1">
        <v>0</v>
      </c>
      <c r="AP200" s="1">
        <f t="shared" si="102"/>
        <v>1</v>
      </c>
      <c r="AQ200" s="1">
        <v>0</v>
      </c>
      <c r="AR200" s="1">
        <f t="shared" si="103"/>
        <v>0</v>
      </c>
      <c r="AS200" s="1">
        <f t="shared" si="104"/>
        <v>109</v>
      </c>
      <c r="AT200" s="1">
        <f t="shared" si="87"/>
        <v>84</v>
      </c>
      <c r="AU200" s="1">
        <f t="shared" si="89"/>
        <v>40</v>
      </c>
      <c r="AV200" s="1">
        <v>37</v>
      </c>
      <c r="AW200" s="1">
        <v>121</v>
      </c>
      <c r="AX200" s="1">
        <v>161</v>
      </c>
      <c r="AY200" s="1">
        <v>15</v>
      </c>
      <c r="AZ200" s="1">
        <v>4</v>
      </c>
      <c r="BA200" s="1">
        <v>2</v>
      </c>
      <c r="BB200" s="1">
        <v>0</v>
      </c>
      <c r="BC200" s="1">
        <f t="shared" si="85"/>
        <v>6</v>
      </c>
      <c r="BD200" s="1">
        <f t="shared" si="105"/>
        <v>0.4</v>
      </c>
    </row>
    <row r="201" spans="1:56" x14ac:dyDescent="0.25">
      <c r="A201" s="1" t="s">
        <v>327</v>
      </c>
      <c r="B201" s="1">
        <v>45</v>
      </c>
      <c r="C201" s="1" t="s">
        <v>44</v>
      </c>
      <c r="D201" s="1" t="s">
        <v>325</v>
      </c>
      <c r="E201" s="1" t="s">
        <v>37</v>
      </c>
      <c r="F201" s="1" t="s">
        <v>34</v>
      </c>
      <c r="G201" s="1">
        <v>1</v>
      </c>
      <c r="H201" s="1">
        <v>19</v>
      </c>
      <c r="I201" s="1">
        <v>3</v>
      </c>
      <c r="J201" s="1">
        <v>560</v>
      </c>
      <c r="K201" s="1">
        <v>44</v>
      </c>
      <c r="L201" s="1">
        <v>0</v>
      </c>
      <c r="M201" s="1">
        <v>7</v>
      </c>
      <c r="N201" s="1">
        <v>3</v>
      </c>
      <c r="O201" s="1">
        <f t="shared" si="93"/>
        <v>10</v>
      </c>
      <c r="P201" s="1">
        <f>O201-X201</f>
        <v>2</v>
      </c>
      <c r="Q201" s="1">
        <f t="shared" si="94"/>
        <v>4.5454545454545456E-2</v>
      </c>
      <c r="R201" s="1">
        <f t="shared" si="90"/>
        <v>65</v>
      </c>
      <c r="S201" s="1">
        <v>495</v>
      </c>
      <c r="T201" s="1">
        <v>46</v>
      </c>
      <c r="U201" s="1">
        <v>1</v>
      </c>
      <c r="V201" s="1">
        <v>7</v>
      </c>
      <c r="W201" s="1">
        <v>0</v>
      </c>
      <c r="X201" s="1">
        <f t="shared" si="95"/>
        <v>8</v>
      </c>
      <c r="Y201" s="1">
        <f t="shared" si="96"/>
        <v>4</v>
      </c>
      <c r="Z201" s="1">
        <f t="shared" si="97"/>
        <v>8.6956521739130432E-2</v>
      </c>
      <c r="AA201" s="1">
        <f t="shared" si="91"/>
        <v>95</v>
      </c>
      <c r="AB201" s="1">
        <v>400</v>
      </c>
      <c r="AC201" s="1">
        <v>33</v>
      </c>
      <c r="AD201" s="1">
        <v>2</v>
      </c>
      <c r="AE201" s="1">
        <v>2</v>
      </c>
      <c r="AF201" s="1">
        <v>0</v>
      </c>
      <c r="AG201" s="1">
        <f t="shared" si="98"/>
        <v>4</v>
      </c>
      <c r="AH201" s="1">
        <f t="shared" si="99"/>
        <v>3</v>
      </c>
      <c r="AI201" s="1">
        <f t="shared" si="100"/>
        <v>9.0909090909090912E-2</v>
      </c>
      <c r="AJ201" s="1">
        <f t="shared" si="101"/>
        <v>100</v>
      </c>
      <c r="AK201" s="1">
        <v>300</v>
      </c>
      <c r="AL201" s="1">
        <v>22</v>
      </c>
      <c r="AM201" s="1">
        <v>1</v>
      </c>
      <c r="AN201" s="1">
        <v>0</v>
      </c>
      <c r="AO201" s="1">
        <v>0</v>
      </c>
      <c r="AP201" s="1">
        <f t="shared" si="102"/>
        <v>1</v>
      </c>
      <c r="AQ201" s="1">
        <f t="shared" ref="AQ201:AQ206" si="106">AP201-BC201</f>
        <v>1</v>
      </c>
      <c r="AR201" s="1">
        <f t="shared" si="103"/>
        <v>4.5454545454545456E-2</v>
      </c>
      <c r="AS201" s="1">
        <f t="shared" si="104"/>
        <v>158</v>
      </c>
      <c r="AT201" s="1">
        <f t="shared" si="87"/>
        <v>75</v>
      </c>
      <c r="AU201" s="1">
        <f t="shared" si="89"/>
        <v>2</v>
      </c>
      <c r="AV201" s="1">
        <v>65</v>
      </c>
      <c r="AW201" s="1">
        <v>140</v>
      </c>
      <c r="AX201" s="1">
        <v>142</v>
      </c>
      <c r="AY201" s="1">
        <v>19</v>
      </c>
      <c r="AZ201" s="1">
        <v>0</v>
      </c>
      <c r="BA201" s="1">
        <v>0</v>
      </c>
      <c r="BB201" s="1">
        <v>0</v>
      </c>
      <c r="BC201" s="1">
        <f t="shared" si="85"/>
        <v>0</v>
      </c>
      <c r="BD201" s="1">
        <f t="shared" si="105"/>
        <v>0</v>
      </c>
    </row>
    <row r="202" spans="1:56" x14ac:dyDescent="0.25">
      <c r="A202" s="1" t="s">
        <v>327</v>
      </c>
      <c r="B202" s="1">
        <v>45</v>
      </c>
      <c r="C202" s="1" t="s">
        <v>45</v>
      </c>
      <c r="D202" s="1" t="s">
        <v>325</v>
      </c>
      <c r="E202" s="1" t="s">
        <v>37</v>
      </c>
      <c r="F202" s="1" t="s">
        <v>31</v>
      </c>
      <c r="G202" s="1">
        <v>1</v>
      </c>
      <c r="H202" s="1">
        <v>19</v>
      </c>
      <c r="I202" s="1">
        <v>3</v>
      </c>
      <c r="J202" s="1">
        <v>500</v>
      </c>
      <c r="K202" s="1">
        <v>52</v>
      </c>
      <c r="L202" s="1">
        <v>1</v>
      </c>
      <c r="M202" s="1">
        <v>10</v>
      </c>
      <c r="N202" s="1">
        <v>0</v>
      </c>
      <c r="O202" s="1">
        <f t="shared" si="93"/>
        <v>11</v>
      </c>
      <c r="P202" s="1">
        <v>-1</v>
      </c>
      <c r="Q202" s="1">
        <f t="shared" si="94"/>
        <v>-1.9230769230769232E-2</v>
      </c>
      <c r="R202" s="1">
        <f t="shared" si="90"/>
        <v>-15</v>
      </c>
      <c r="S202" s="1">
        <v>515</v>
      </c>
      <c r="T202" s="1">
        <v>44</v>
      </c>
      <c r="U202" s="1">
        <v>4</v>
      </c>
      <c r="V202" s="1">
        <v>10</v>
      </c>
      <c r="W202" s="1">
        <v>0</v>
      </c>
      <c r="X202" s="1">
        <f t="shared" si="95"/>
        <v>14</v>
      </c>
      <c r="Y202" s="1">
        <f t="shared" si="96"/>
        <v>11</v>
      </c>
      <c r="Z202" s="1">
        <f t="shared" si="97"/>
        <v>0.25</v>
      </c>
      <c r="AA202" s="1">
        <f t="shared" si="91"/>
        <v>95</v>
      </c>
      <c r="AB202" s="1">
        <v>420</v>
      </c>
      <c r="AC202" s="1">
        <v>34</v>
      </c>
      <c r="AD202" s="1">
        <v>3</v>
      </c>
      <c r="AE202" s="1">
        <v>0</v>
      </c>
      <c r="AF202" s="1">
        <v>0</v>
      </c>
      <c r="AG202" s="1">
        <f t="shared" si="98"/>
        <v>3</v>
      </c>
      <c r="AH202" s="1">
        <f t="shared" si="99"/>
        <v>0</v>
      </c>
      <c r="AI202" s="1">
        <f t="shared" si="100"/>
        <v>0</v>
      </c>
      <c r="AJ202" s="1">
        <f t="shared" si="101"/>
        <v>105</v>
      </c>
      <c r="AK202" s="1">
        <v>315</v>
      </c>
      <c r="AL202" s="1">
        <v>23</v>
      </c>
      <c r="AM202" s="1">
        <v>3</v>
      </c>
      <c r="AN202" s="1">
        <v>0</v>
      </c>
      <c r="AO202" s="1">
        <v>0</v>
      </c>
      <c r="AP202" s="1">
        <f t="shared" si="102"/>
        <v>3</v>
      </c>
      <c r="AQ202" s="1">
        <f t="shared" si="106"/>
        <v>1</v>
      </c>
      <c r="AR202" s="1">
        <f t="shared" si="103"/>
        <v>4.3478260869565216E-2</v>
      </c>
      <c r="AS202" s="1">
        <f t="shared" si="104"/>
        <v>132</v>
      </c>
      <c r="AT202" s="1">
        <f t="shared" si="87"/>
        <v>93</v>
      </c>
      <c r="AU202" s="1">
        <f t="shared" si="89"/>
        <v>15</v>
      </c>
      <c r="AV202" s="1">
        <v>75</v>
      </c>
      <c r="AW202" s="1">
        <v>168</v>
      </c>
      <c r="AX202" s="1">
        <v>183</v>
      </c>
      <c r="AY202" s="1">
        <v>18</v>
      </c>
      <c r="AZ202" s="1">
        <v>1</v>
      </c>
      <c r="BA202" s="1">
        <v>0</v>
      </c>
      <c r="BB202" s="1">
        <v>1</v>
      </c>
      <c r="BC202" s="1">
        <f t="shared" si="85"/>
        <v>2</v>
      </c>
      <c r="BD202" s="1">
        <f t="shared" si="105"/>
        <v>0.1111111111111111</v>
      </c>
    </row>
    <row r="203" spans="1:56" x14ac:dyDescent="0.25">
      <c r="A203" s="1" t="s">
        <v>328</v>
      </c>
      <c r="B203" s="1">
        <v>85</v>
      </c>
      <c r="C203" s="1" t="s">
        <v>201</v>
      </c>
      <c r="D203" s="1" t="s">
        <v>324</v>
      </c>
      <c r="E203" s="1" t="s">
        <v>30</v>
      </c>
      <c r="F203" s="1" t="s">
        <v>31</v>
      </c>
      <c r="G203" s="1">
        <v>4</v>
      </c>
      <c r="H203" s="1">
        <v>19</v>
      </c>
      <c r="I203" s="1">
        <v>2</v>
      </c>
      <c r="J203" s="1">
        <v>600</v>
      </c>
      <c r="K203" s="1">
        <v>65</v>
      </c>
      <c r="L203" s="1">
        <v>13</v>
      </c>
      <c r="M203" s="1">
        <v>33</v>
      </c>
      <c r="N203" s="1">
        <v>9</v>
      </c>
      <c r="O203" s="1">
        <f t="shared" si="93"/>
        <v>55</v>
      </c>
      <c r="P203" s="1">
        <f>O203-X203</f>
        <v>14</v>
      </c>
      <c r="Q203" s="1">
        <f t="shared" si="94"/>
        <v>0.2153846153846154</v>
      </c>
      <c r="R203" s="1">
        <f t="shared" si="90"/>
        <v>70</v>
      </c>
      <c r="S203" s="1">
        <v>530</v>
      </c>
      <c r="T203" s="1">
        <v>52</v>
      </c>
      <c r="U203" s="1">
        <v>4</v>
      </c>
      <c r="V203" s="1">
        <v>26</v>
      </c>
      <c r="W203" s="1">
        <v>11</v>
      </c>
      <c r="X203" s="1">
        <f t="shared" si="95"/>
        <v>41</v>
      </c>
      <c r="Y203" s="1">
        <f t="shared" si="96"/>
        <v>24</v>
      </c>
      <c r="Z203" s="1">
        <f t="shared" si="97"/>
        <v>0.46153846153846156</v>
      </c>
      <c r="AA203" s="1">
        <f t="shared" si="91"/>
        <v>90</v>
      </c>
      <c r="AB203" s="1">
        <v>440</v>
      </c>
      <c r="AC203" s="1">
        <v>43</v>
      </c>
      <c r="AD203" s="1">
        <v>2</v>
      </c>
      <c r="AE203" s="1">
        <v>12</v>
      </c>
      <c r="AF203" s="1">
        <v>3</v>
      </c>
      <c r="AG203" s="1">
        <f t="shared" si="98"/>
        <v>17</v>
      </c>
      <c r="AH203" s="1">
        <f t="shared" si="99"/>
        <v>9</v>
      </c>
      <c r="AI203" s="1">
        <f t="shared" si="100"/>
        <v>0.20930232558139536</v>
      </c>
      <c r="AJ203" s="1">
        <f t="shared" si="101"/>
        <v>70</v>
      </c>
      <c r="AK203" s="1">
        <v>370</v>
      </c>
      <c r="AL203" s="1">
        <v>30</v>
      </c>
      <c r="AM203" s="1">
        <v>4</v>
      </c>
      <c r="AN203" s="1">
        <v>4</v>
      </c>
      <c r="AO203" s="1">
        <v>0</v>
      </c>
      <c r="AP203" s="1">
        <f t="shared" si="102"/>
        <v>8</v>
      </c>
      <c r="AQ203" s="1">
        <f t="shared" si="106"/>
        <v>5</v>
      </c>
      <c r="AR203" s="1">
        <f t="shared" si="103"/>
        <v>0.16666666666666666</v>
      </c>
      <c r="AS203" s="1">
        <f t="shared" si="104"/>
        <v>195</v>
      </c>
      <c r="AT203" s="1">
        <f t="shared" si="87"/>
        <v>129</v>
      </c>
      <c r="AU203" s="1">
        <f t="shared" si="89"/>
        <v>6</v>
      </c>
      <c r="AV203" s="1">
        <v>40</v>
      </c>
      <c r="AW203" s="1">
        <v>169</v>
      </c>
      <c r="AX203" s="1">
        <v>175</v>
      </c>
      <c r="AY203" s="1">
        <v>18</v>
      </c>
      <c r="AZ203" s="1">
        <v>2</v>
      </c>
      <c r="BA203" s="1">
        <v>0</v>
      </c>
      <c r="BB203" s="1">
        <v>1</v>
      </c>
      <c r="BC203" s="1">
        <f t="shared" si="85"/>
        <v>3</v>
      </c>
      <c r="BD203" s="1">
        <f t="shared" si="105"/>
        <v>0.16666666666666666</v>
      </c>
    </row>
    <row r="204" spans="1:56" x14ac:dyDescent="0.25">
      <c r="A204" s="1" t="s">
        <v>328</v>
      </c>
      <c r="B204" s="1">
        <v>90</v>
      </c>
      <c r="C204" s="1" t="s">
        <v>223</v>
      </c>
      <c r="D204" s="1" t="s">
        <v>324</v>
      </c>
      <c r="E204" s="1" t="s">
        <v>37</v>
      </c>
      <c r="F204" s="1" t="s">
        <v>31</v>
      </c>
      <c r="G204" s="1">
        <v>5</v>
      </c>
      <c r="H204" s="1">
        <v>19</v>
      </c>
      <c r="I204" s="1">
        <v>3</v>
      </c>
      <c r="J204" s="1">
        <v>750</v>
      </c>
      <c r="K204" s="1">
        <v>74</v>
      </c>
      <c r="L204" s="1">
        <v>6</v>
      </c>
      <c r="M204" s="1">
        <v>28</v>
      </c>
      <c r="N204" s="1">
        <v>4</v>
      </c>
      <c r="O204" s="1">
        <f t="shared" si="93"/>
        <v>38</v>
      </c>
      <c r="P204" s="1">
        <f>O204-X204</f>
        <v>13</v>
      </c>
      <c r="Q204" s="1">
        <f t="shared" si="94"/>
        <v>0.17567567567567569</v>
      </c>
      <c r="R204" s="1">
        <f t="shared" si="90"/>
        <v>70</v>
      </c>
      <c r="S204" s="1">
        <v>680</v>
      </c>
      <c r="T204" s="1">
        <v>60</v>
      </c>
      <c r="U204" s="1">
        <v>5</v>
      </c>
      <c r="V204" s="1">
        <v>20</v>
      </c>
      <c r="W204" s="1">
        <v>0</v>
      </c>
      <c r="X204" s="1">
        <f t="shared" si="95"/>
        <v>25</v>
      </c>
      <c r="Y204" s="1">
        <f t="shared" si="96"/>
        <v>11</v>
      </c>
      <c r="Z204" s="1">
        <f t="shared" si="97"/>
        <v>0.18333333333333332</v>
      </c>
      <c r="AA204" s="1">
        <f t="shared" si="91"/>
        <v>100</v>
      </c>
      <c r="AB204" s="1">
        <v>580</v>
      </c>
      <c r="AC204" s="1">
        <v>49</v>
      </c>
      <c r="AD204" s="1">
        <v>5</v>
      </c>
      <c r="AE204" s="1">
        <v>9</v>
      </c>
      <c r="AF204" s="1">
        <v>0</v>
      </c>
      <c r="AG204" s="1">
        <f t="shared" si="98"/>
        <v>14</v>
      </c>
      <c r="AH204" s="1">
        <f t="shared" si="99"/>
        <v>2</v>
      </c>
      <c r="AI204" s="1">
        <f t="shared" si="100"/>
        <v>4.0816326530612242E-2</v>
      </c>
      <c r="AJ204" s="1">
        <f t="shared" si="101"/>
        <v>165</v>
      </c>
      <c r="AK204" s="1">
        <v>415</v>
      </c>
      <c r="AL204" s="1">
        <v>33</v>
      </c>
      <c r="AM204" s="1">
        <v>6</v>
      </c>
      <c r="AN204" s="1">
        <v>6</v>
      </c>
      <c r="AO204" s="1">
        <v>0</v>
      </c>
      <c r="AP204" s="1">
        <f t="shared" si="102"/>
        <v>12</v>
      </c>
      <c r="AQ204" s="1">
        <f t="shared" si="106"/>
        <v>8</v>
      </c>
      <c r="AR204" s="1">
        <f t="shared" si="103"/>
        <v>0.24242424242424243</v>
      </c>
      <c r="AS204" s="1">
        <f t="shared" si="104"/>
        <v>210</v>
      </c>
      <c r="AT204" s="1">
        <f t="shared" si="87"/>
        <v>145</v>
      </c>
      <c r="AU204" s="1">
        <f t="shared" si="89"/>
        <v>20</v>
      </c>
      <c r="AV204" s="1">
        <v>40</v>
      </c>
      <c r="AW204" s="1">
        <v>185</v>
      </c>
      <c r="AX204" s="1">
        <v>205</v>
      </c>
      <c r="AY204" s="1">
        <v>20</v>
      </c>
      <c r="AZ204" s="1">
        <v>0</v>
      </c>
      <c r="BA204" s="1">
        <v>0</v>
      </c>
      <c r="BB204" s="1">
        <v>4</v>
      </c>
      <c r="BC204" s="1">
        <f t="shared" si="85"/>
        <v>4</v>
      </c>
      <c r="BD204" s="1">
        <f t="shared" si="105"/>
        <v>0.2</v>
      </c>
    </row>
    <row r="205" spans="1:56" x14ac:dyDescent="0.25">
      <c r="A205" s="1" t="s">
        <v>327</v>
      </c>
      <c r="B205" s="1">
        <v>105</v>
      </c>
      <c r="C205" s="1" t="s">
        <v>111</v>
      </c>
      <c r="D205" s="1" t="s">
        <v>325</v>
      </c>
      <c r="E205" s="1" t="s">
        <v>30</v>
      </c>
      <c r="F205" s="1" t="s">
        <v>31</v>
      </c>
      <c r="G205" s="1">
        <v>2</v>
      </c>
      <c r="H205" s="1">
        <v>20</v>
      </c>
      <c r="I205" s="1">
        <v>2</v>
      </c>
      <c r="J205" s="1">
        <v>600</v>
      </c>
      <c r="K205" s="1">
        <v>58</v>
      </c>
      <c r="L205" s="1">
        <v>8</v>
      </c>
      <c r="M205" s="1">
        <v>12</v>
      </c>
      <c r="N205" s="1">
        <v>3</v>
      </c>
      <c r="O205" s="1">
        <f t="shared" si="93"/>
        <v>23</v>
      </c>
      <c r="P205" s="1">
        <v>2</v>
      </c>
      <c r="Q205" s="1">
        <f t="shared" si="94"/>
        <v>3.4482758620689655E-2</v>
      </c>
      <c r="R205" s="1">
        <f t="shared" si="90"/>
        <v>15</v>
      </c>
      <c r="S205" s="1">
        <v>585</v>
      </c>
      <c r="T205" s="1">
        <v>47</v>
      </c>
      <c r="U205" s="1">
        <v>9</v>
      </c>
      <c r="V205" s="1">
        <v>15</v>
      </c>
      <c r="W205" s="1">
        <v>1</v>
      </c>
      <c r="X205" s="1">
        <f t="shared" si="95"/>
        <v>25</v>
      </c>
      <c r="Y205" s="1">
        <f t="shared" si="96"/>
        <v>12</v>
      </c>
      <c r="Z205" s="1">
        <f t="shared" si="97"/>
        <v>0.25531914893617019</v>
      </c>
      <c r="AA205" s="1">
        <f t="shared" si="91"/>
        <v>90</v>
      </c>
      <c r="AB205" s="1">
        <v>495</v>
      </c>
      <c r="AC205" s="1">
        <v>39</v>
      </c>
      <c r="AD205" s="1">
        <v>7</v>
      </c>
      <c r="AE205" s="1">
        <v>6</v>
      </c>
      <c r="AF205" s="1">
        <v>0</v>
      </c>
      <c r="AG205" s="1">
        <f t="shared" si="98"/>
        <v>13</v>
      </c>
      <c r="AH205" s="1">
        <f t="shared" si="99"/>
        <v>10</v>
      </c>
      <c r="AI205" s="1">
        <f t="shared" si="100"/>
        <v>0.25641025641025639</v>
      </c>
      <c r="AJ205" s="1">
        <f t="shared" si="101"/>
        <v>65</v>
      </c>
      <c r="AK205" s="1">
        <v>430</v>
      </c>
      <c r="AL205" s="1">
        <v>29</v>
      </c>
      <c r="AM205" s="1">
        <v>3</v>
      </c>
      <c r="AN205" s="1">
        <v>0</v>
      </c>
      <c r="AO205" s="1">
        <v>0</v>
      </c>
      <c r="AP205" s="1">
        <f t="shared" si="102"/>
        <v>3</v>
      </c>
      <c r="AQ205" s="1">
        <f t="shared" si="106"/>
        <v>3</v>
      </c>
      <c r="AR205" s="1">
        <f t="shared" si="103"/>
        <v>0.10344827586206896</v>
      </c>
      <c r="AS205" s="1">
        <f t="shared" si="104"/>
        <v>205</v>
      </c>
      <c r="AT205" s="1">
        <f t="shared" si="87"/>
        <v>132</v>
      </c>
      <c r="AU205" s="1">
        <f t="shared" si="89"/>
        <v>45</v>
      </c>
      <c r="AV205" s="1">
        <v>48</v>
      </c>
      <c r="AW205" s="1">
        <v>180</v>
      </c>
      <c r="AX205" s="1">
        <v>225</v>
      </c>
      <c r="AY205" s="1">
        <v>19</v>
      </c>
      <c r="AZ205" s="1">
        <v>0</v>
      </c>
      <c r="BA205" s="1">
        <v>0</v>
      </c>
      <c r="BB205" s="1">
        <v>0</v>
      </c>
      <c r="BC205" s="1">
        <f t="shared" si="85"/>
        <v>0</v>
      </c>
      <c r="BD205" s="1">
        <f t="shared" si="105"/>
        <v>0</v>
      </c>
    </row>
    <row r="206" spans="1:56" x14ac:dyDescent="0.25">
      <c r="A206" s="1" t="s">
        <v>327</v>
      </c>
      <c r="B206" s="1">
        <v>105</v>
      </c>
      <c r="C206" s="1" t="s">
        <v>112</v>
      </c>
      <c r="D206" s="1" t="s">
        <v>325</v>
      </c>
      <c r="E206" s="1" t="s">
        <v>30</v>
      </c>
      <c r="F206" s="1" t="s">
        <v>31</v>
      </c>
      <c r="G206" s="1">
        <v>2</v>
      </c>
      <c r="H206" s="1">
        <v>20</v>
      </c>
      <c r="I206" s="1">
        <v>2</v>
      </c>
      <c r="J206" s="1">
        <v>650</v>
      </c>
      <c r="K206" s="1">
        <v>59</v>
      </c>
      <c r="L206" s="1">
        <v>9</v>
      </c>
      <c r="M206" s="1">
        <v>22</v>
      </c>
      <c r="N206" s="1">
        <v>1</v>
      </c>
      <c r="O206" s="1">
        <f t="shared" si="93"/>
        <v>32</v>
      </c>
      <c r="P206" s="1">
        <f>O206-X206</f>
        <v>8</v>
      </c>
      <c r="Q206" s="1">
        <f t="shared" si="94"/>
        <v>0.13559322033898305</v>
      </c>
      <c r="R206" s="1">
        <f t="shared" si="90"/>
        <v>65</v>
      </c>
      <c r="S206" s="1">
        <v>585</v>
      </c>
      <c r="T206" s="1">
        <v>51</v>
      </c>
      <c r="U206" s="1">
        <v>7</v>
      </c>
      <c r="V206" s="1">
        <v>13</v>
      </c>
      <c r="W206" s="1">
        <v>4</v>
      </c>
      <c r="X206" s="1">
        <f t="shared" si="95"/>
        <v>24</v>
      </c>
      <c r="Y206" s="1">
        <f t="shared" si="96"/>
        <v>15</v>
      </c>
      <c r="Z206" s="1">
        <f t="shared" si="97"/>
        <v>0.29411764705882354</v>
      </c>
      <c r="AA206" s="1">
        <f t="shared" si="91"/>
        <v>75</v>
      </c>
      <c r="AB206" s="1">
        <v>510</v>
      </c>
      <c r="AC206" s="1">
        <v>38</v>
      </c>
      <c r="AD206" s="1">
        <v>6</v>
      </c>
      <c r="AE206" s="1">
        <v>2</v>
      </c>
      <c r="AF206" s="1">
        <v>1</v>
      </c>
      <c r="AG206" s="1">
        <f t="shared" si="98"/>
        <v>9</v>
      </c>
      <c r="AH206" s="1">
        <f t="shared" si="99"/>
        <v>7</v>
      </c>
      <c r="AI206" s="1">
        <f t="shared" si="100"/>
        <v>0.18421052631578946</v>
      </c>
      <c r="AJ206" s="1">
        <f t="shared" si="101"/>
        <v>80</v>
      </c>
      <c r="AK206" s="1">
        <v>430</v>
      </c>
      <c r="AL206" s="1">
        <v>29</v>
      </c>
      <c r="AM206" s="1">
        <v>2</v>
      </c>
      <c r="AN206" s="1">
        <v>0</v>
      </c>
      <c r="AO206" s="1">
        <v>0</v>
      </c>
      <c r="AP206" s="1">
        <f t="shared" si="102"/>
        <v>2</v>
      </c>
      <c r="AQ206" s="1">
        <f t="shared" si="106"/>
        <v>2</v>
      </c>
      <c r="AR206" s="1">
        <f t="shared" si="103"/>
        <v>6.8965517241379309E-2</v>
      </c>
      <c r="AS206" s="1">
        <f t="shared" si="104"/>
        <v>190</v>
      </c>
      <c r="AT206" s="1">
        <f t="shared" si="87"/>
        <v>168</v>
      </c>
      <c r="AU206" s="1">
        <f t="shared" si="89"/>
        <v>37</v>
      </c>
      <c r="AV206" s="1">
        <v>35</v>
      </c>
      <c r="AW206" s="1">
        <v>203</v>
      </c>
      <c r="AX206" s="1">
        <v>240</v>
      </c>
      <c r="AY206" s="1">
        <v>20</v>
      </c>
      <c r="AZ206" s="1">
        <v>0</v>
      </c>
      <c r="BA206" s="1">
        <v>0</v>
      </c>
      <c r="BB206" s="1">
        <v>0</v>
      </c>
      <c r="BC206" s="1">
        <f t="shared" si="85"/>
        <v>0</v>
      </c>
      <c r="BD206" s="1">
        <f t="shared" si="105"/>
        <v>0</v>
      </c>
    </row>
    <row r="207" spans="1:56" x14ac:dyDescent="0.25">
      <c r="A207" s="1" t="s">
        <v>327</v>
      </c>
      <c r="B207" s="1">
        <v>110</v>
      </c>
      <c r="C207" s="1" t="s">
        <v>43</v>
      </c>
      <c r="D207" s="1" t="s">
        <v>324</v>
      </c>
      <c r="E207" s="1" t="s">
        <v>30</v>
      </c>
      <c r="F207" s="1" t="s">
        <v>31</v>
      </c>
      <c r="G207" s="1">
        <v>1</v>
      </c>
      <c r="H207" s="1">
        <v>20</v>
      </c>
      <c r="I207" s="1">
        <v>2</v>
      </c>
      <c r="J207" s="1">
        <v>800</v>
      </c>
      <c r="K207" s="1">
        <v>76</v>
      </c>
      <c r="L207" s="1">
        <v>11</v>
      </c>
      <c r="M207" s="1">
        <v>16</v>
      </c>
      <c r="N207" s="1">
        <v>13</v>
      </c>
      <c r="O207" s="1">
        <f t="shared" si="93"/>
        <v>40</v>
      </c>
      <c r="P207" s="1">
        <v>4</v>
      </c>
      <c r="Q207" s="1">
        <f t="shared" si="94"/>
        <v>5.2631578947368418E-2</v>
      </c>
      <c r="R207" s="1">
        <f t="shared" si="90"/>
        <v>65</v>
      </c>
      <c r="S207" s="1">
        <v>735</v>
      </c>
      <c r="T207" s="1">
        <v>68</v>
      </c>
      <c r="U207" s="1">
        <v>9</v>
      </c>
      <c r="V207" s="1">
        <v>21</v>
      </c>
      <c r="W207" s="1">
        <v>11</v>
      </c>
      <c r="X207" s="1">
        <f t="shared" si="95"/>
        <v>41</v>
      </c>
      <c r="Y207" s="1">
        <f t="shared" si="96"/>
        <v>27</v>
      </c>
      <c r="Z207" s="1">
        <f t="shared" si="97"/>
        <v>0.39705882352941174</v>
      </c>
      <c r="AA207" s="1">
        <f t="shared" si="91"/>
        <v>125</v>
      </c>
      <c r="AB207" s="1">
        <v>610</v>
      </c>
      <c r="AC207" s="1">
        <v>54</v>
      </c>
      <c r="AD207" s="1">
        <v>7</v>
      </c>
      <c r="AE207" s="1">
        <v>4</v>
      </c>
      <c r="AF207" s="1">
        <v>3</v>
      </c>
      <c r="AG207" s="1">
        <f t="shared" si="98"/>
        <v>14</v>
      </c>
      <c r="AH207" s="1">
        <f t="shared" si="99"/>
        <v>13</v>
      </c>
      <c r="AI207" s="1">
        <f t="shared" si="100"/>
        <v>0.24074074074074073</v>
      </c>
      <c r="AJ207" s="1">
        <f t="shared" si="101"/>
        <v>100</v>
      </c>
      <c r="AK207" s="1">
        <v>510</v>
      </c>
      <c r="AL207" s="1">
        <v>33</v>
      </c>
      <c r="AM207" s="1">
        <v>1</v>
      </c>
      <c r="AN207" s="1">
        <v>0</v>
      </c>
      <c r="AO207" s="1">
        <v>0</v>
      </c>
      <c r="AP207" s="1">
        <f t="shared" si="102"/>
        <v>1</v>
      </c>
      <c r="AQ207" s="1">
        <v>0</v>
      </c>
      <c r="AR207" s="1">
        <f t="shared" si="103"/>
        <v>0</v>
      </c>
      <c r="AS207" s="1">
        <f t="shared" si="104"/>
        <v>258</v>
      </c>
      <c r="AT207" s="1">
        <f t="shared" si="87"/>
        <v>169</v>
      </c>
      <c r="AU207" s="1">
        <f t="shared" si="89"/>
        <v>19</v>
      </c>
      <c r="AV207" s="1">
        <v>64</v>
      </c>
      <c r="AW207" s="1">
        <v>233</v>
      </c>
      <c r="AX207" s="1">
        <v>252</v>
      </c>
      <c r="AY207" s="1">
        <v>23</v>
      </c>
      <c r="AZ207" s="1">
        <v>0</v>
      </c>
      <c r="BA207" s="1">
        <v>0</v>
      </c>
      <c r="BB207" s="1">
        <v>2</v>
      </c>
      <c r="BC207" s="1">
        <f t="shared" si="85"/>
        <v>2</v>
      </c>
      <c r="BD207" s="1">
        <f t="shared" si="105"/>
        <v>8.6956521739130432E-2</v>
      </c>
    </row>
    <row r="208" spans="1:56" x14ac:dyDescent="0.25">
      <c r="A208" s="1" t="s">
        <v>328</v>
      </c>
      <c r="B208" s="1">
        <v>147</v>
      </c>
      <c r="C208" s="1" t="s">
        <v>221</v>
      </c>
      <c r="D208" s="1" t="s">
        <v>325</v>
      </c>
      <c r="E208" s="1" t="s">
        <v>30</v>
      </c>
      <c r="F208" s="1" t="s">
        <v>31</v>
      </c>
      <c r="G208" s="1">
        <v>5</v>
      </c>
      <c r="H208" s="1">
        <v>20</v>
      </c>
      <c r="I208" s="1">
        <v>1</v>
      </c>
      <c r="J208" s="1">
        <v>350</v>
      </c>
      <c r="K208" s="1">
        <v>27</v>
      </c>
      <c r="L208" s="1">
        <v>2</v>
      </c>
      <c r="M208" s="1">
        <v>11</v>
      </c>
      <c r="N208" s="1">
        <v>5</v>
      </c>
      <c r="O208" s="1">
        <f t="shared" si="93"/>
        <v>18</v>
      </c>
      <c r="P208" s="1">
        <f t="shared" ref="P208:P215" si="107">O208-X208</f>
        <v>2</v>
      </c>
      <c r="Q208" s="1">
        <f t="shared" si="94"/>
        <v>7.407407407407407E-2</v>
      </c>
      <c r="R208" s="1">
        <f t="shared" si="90"/>
        <v>30</v>
      </c>
      <c r="S208" s="1">
        <v>320</v>
      </c>
      <c r="T208" s="1">
        <v>24</v>
      </c>
      <c r="U208" s="1">
        <v>1</v>
      </c>
      <c r="V208" s="1">
        <v>12</v>
      </c>
      <c r="W208" s="1">
        <v>3</v>
      </c>
      <c r="X208" s="1">
        <f t="shared" si="95"/>
        <v>16</v>
      </c>
      <c r="Y208" s="1">
        <f t="shared" si="96"/>
        <v>16</v>
      </c>
      <c r="Z208" s="1">
        <f t="shared" si="97"/>
        <v>0.66666666666666663</v>
      </c>
      <c r="AA208" s="1">
        <f t="shared" si="91"/>
        <v>65</v>
      </c>
      <c r="AB208" s="1">
        <v>255</v>
      </c>
      <c r="AC208" s="1">
        <v>19</v>
      </c>
      <c r="AD208" s="1">
        <v>0</v>
      </c>
      <c r="AE208" s="1">
        <v>0</v>
      </c>
      <c r="AF208" s="1">
        <v>0</v>
      </c>
      <c r="AG208" s="1">
        <f t="shared" si="98"/>
        <v>0</v>
      </c>
      <c r="AH208" s="1">
        <f t="shared" si="99"/>
        <v>-1</v>
      </c>
      <c r="AI208" s="1">
        <f t="shared" si="100"/>
        <v>-5.2631578947368418E-2</v>
      </c>
      <c r="AJ208" s="1">
        <f t="shared" si="101"/>
        <v>95</v>
      </c>
      <c r="AK208" s="1">
        <v>160</v>
      </c>
      <c r="AL208" s="1">
        <v>13</v>
      </c>
      <c r="AM208" s="1">
        <v>1</v>
      </c>
      <c r="AN208" s="1">
        <v>0</v>
      </c>
      <c r="AO208" s="1">
        <v>0</v>
      </c>
      <c r="AP208" s="1">
        <f t="shared" si="102"/>
        <v>1</v>
      </c>
      <c r="AQ208" s="1">
        <f t="shared" ref="AQ208:AQ219" si="108">AP208-BC208</f>
        <v>0</v>
      </c>
      <c r="AR208" s="1">
        <f t="shared" si="103"/>
        <v>0</v>
      </c>
      <c r="AS208" s="1">
        <f t="shared" si="104"/>
        <v>67</v>
      </c>
      <c r="AT208" s="1">
        <f t="shared" si="87"/>
        <v>25</v>
      </c>
      <c r="AU208" s="1">
        <f t="shared" si="89"/>
        <v>26</v>
      </c>
      <c r="AV208" s="1">
        <v>42</v>
      </c>
      <c r="AW208" s="1">
        <v>67</v>
      </c>
      <c r="AX208" s="1">
        <v>93</v>
      </c>
      <c r="AY208" s="1">
        <v>10</v>
      </c>
      <c r="AZ208" s="1">
        <v>0</v>
      </c>
      <c r="BA208" s="1">
        <v>0</v>
      </c>
      <c r="BB208" s="1">
        <v>1</v>
      </c>
      <c r="BC208" s="1">
        <f t="shared" si="85"/>
        <v>1</v>
      </c>
      <c r="BD208" s="1">
        <f t="shared" si="105"/>
        <v>0.1</v>
      </c>
    </row>
    <row r="209" spans="1:56" s="2" customFormat="1" x14ac:dyDescent="0.25">
      <c r="A209" s="1" t="s">
        <v>328</v>
      </c>
      <c r="B209" s="1">
        <v>147</v>
      </c>
      <c r="C209" s="1" t="s">
        <v>222</v>
      </c>
      <c r="D209" s="1" t="s">
        <v>325</v>
      </c>
      <c r="E209" s="1" t="s">
        <v>30</v>
      </c>
      <c r="F209" s="1" t="s">
        <v>31</v>
      </c>
      <c r="G209" s="1">
        <v>5</v>
      </c>
      <c r="H209" s="1">
        <v>20</v>
      </c>
      <c r="I209" s="1">
        <v>1</v>
      </c>
      <c r="J209" s="1">
        <v>450</v>
      </c>
      <c r="K209" s="1">
        <v>35</v>
      </c>
      <c r="L209" s="1">
        <v>3</v>
      </c>
      <c r="M209" s="1">
        <v>14</v>
      </c>
      <c r="N209" s="1">
        <v>10</v>
      </c>
      <c r="O209" s="1">
        <f t="shared" si="93"/>
        <v>27</v>
      </c>
      <c r="P209" s="1">
        <f t="shared" si="107"/>
        <v>1</v>
      </c>
      <c r="Q209" s="1">
        <f t="shared" si="94"/>
        <v>2.8571428571428571E-2</v>
      </c>
      <c r="R209" s="1">
        <f t="shared" si="90"/>
        <v>70</v>
      </c>
      <c r="S209" s="1">
        <v>380</v>
      </c>
      <c r="T209" s="1">
        <v>27</v>
      </c>
      <c r="U209" s="1">
        <v>2</v>
      </c>
      <c r="V209" s="1">
        <v>16</v>
      </c>
      <c r="W209" s="1">
        <v>8</v>
      </c>
      <c r="X209" s="1">
        <f t="shared" si="95"/>
        <v>26</v>
      </c>
      <c r="Y209" s="1">
        <f t="shared" si="96"/>
        <v>18</v>
      </c>
      <c r="Z209" s="1">
        <f t="shared" si="97"/>
        <v>0.66666666666666663</v>
      </c>
      <c r="AA209" s="1">
        <f t="shared" si="91"/>
        <v>85</v>
      </c>
      <c r="AB209" s="1">
        <v>295</v>
      </c>
      <c r="AC209" s="1">
        <v>22</v>
      </c>
      <c r="AD209" s="1">
        <v>1</v>
      </c>
      <c r="AE209" s="1">
        <v>4</v>
      </c>
      <c r="AF209" s="1">
        <v>3</v>
      </c>
      <c r="AG209" s="1">
        <f t="shared" si="98"/>
        <v>8</v>
      </c>
      <c r="AH209" s="1">
        <f t="shared" si="99"/>
        <v>3</v>
      </c>
      <c r="AI209" s="1">
        <f t="shared" si="100"/>
        <v>0.13636363636363635</v>
      </c>
      <c r="AJ209" s="1">
        <f t="shared" si="101"/>
        <v>80</v>
      </c>
      <c r="AK209" s="1">
        <v>215</v>
      </c>
      <c r="AL209" s="1">
        <v>14</v>
      </c>
      <c r="AM209" s="1">
        <v>3</v>
      </c>
      <c r="AN209" s="1">
        <v>2</v>
      </c>
      <c r="AO209" s="1">
        <v>0</v>
      </c>
      <c r="AP209" s="1">
        <f t="shared" si="102"/>
        <v>5</v>
      </c>
      <c r="AQ209" s="1">
        <f t="shared" si="108"/>
        <v>4</v>
      </c>
      <c r="AR209" s="1">
        <f t="shared" si="103"/>
        <v>0.2857142857142857</v>
      </c>
      <c r="AS209" s="1">
        <f t="shared" si="104"/>
        <v>81</v>
      </c>
      <c r="AT209" s="1">
        <f t="shared" si="87"/>
        <v>75</v>
      </c>
      <c r="AU209" s="1">
        <f t="shared" si="89"/>
        <v>49</v>
      </c>
      <c r="AV209" s="1">
        <v>10</v>
      </c>
      <c r="AW209" s="1">
        <v>85</v>
      </c>
      <c r="AX209" s="1">
        <v>134</v>
      </c>
      <c r="AY209" s="1">
        <v>11</v>
      </c>
      <c r="AZ209" s="1">
        <v>0</v>
      </c>
      <c r="BA209" s="1">
        <v>0</v>
      </c>
      <c r="BB209" s="1">
        <v>1</v>
      </c>
      <c r="BC209" s="1">
        <f t="shared" si="85"/>
        <v>1</v>
      </c>
      <c r="BD209" s="1">
        <f t="shared" si="105"/>
        <v>9.0909090909090912E-2</v>
      </c>
    </row>
    <row r="210" spans="1:56" x14ac:dyDescent="0.25">
      <c r="A210" s="1" t="s">
        <v>327</v>
      </c>
      <c r="B210" s="1">
        <v>21</v>
      </c>
      <c r="C210" s="1" t="s">
        <v>133</v>
      </c>
      <c r="D210" s="1" t="s">
        <v>325</v>
      </c>
      <c r="E210" s="1" t="s">
        <v>30</v>
      </c>
      <c r="F210" s="1" t="s">
        <v>31</v>
      </c>
      <c r="G210" s="1">
        <v>3</v>
      </c>
      <c r="H210" s="1">
        <v>20</v>
      </c>
      <c r="I210" s="1">
        <v>1</v>
      </c>
      <c r="J210" s="1">
        <v>550</v>
      </c>
      <c r="K210" s="1">
        <v>49</v>
      </c>
      <c r="L210" s="1">
        <v>5</v>
      </c>
      <c r="M210" s="1">
        <v>8</v>
      </c>
      <c r="N210" s="1">
        <v>5</v>
      </c>
      <c r="O210" s="1">
        <f t="shared" si="93"/>
        <v>18</v>
      </c>
      <c r="P210" s="1">
        <f t="shared" si="107"/>
        <v>4</v>
      </c>
      <c r="Q210" s="1">
        <f t="shared" si="94"/>
        <v>8.1632653061224483E-2</v>
      </c>
      <c r="R210" s="1">
        <f t="shared" si="90"/>
        <v>65</v>
      </c>
      <c r="S210" s="1">
        <v>485</v>
      </c>
      <c r="T210" s="1">
        <v>44</v>
      </c>
      <c r="U210" s="1">
        <v>3</v>
      </c>
      <c r="V210" s="1">
        <v>8</v>
      </c>
      <c r="W210" s="1">
        <v>3</v>
      </c>
      <c r="X210" s="1">
        <f t="shared" si="95"/>
        <v>14</v>
      </c>
      <c r="Y210" s="1">
        <f t="shared" si="96"/>
        <v>5</v>
      </c>
      <c r="Z210" s="1">
        <f t="shared" si="97"/>
        <v>0.11363636363636363</v>
      </c>
      <c r="AA210" s="1">
        <f t="shared" si="91"/>
        <v>85</v>
      </c>
      <c r="AB210" s="1">
        <v>400</v>
      </c>
      <c r="AC210" s="1">
        <v>36</v>
      </c>
      <c r="AD210" s="1">
        <v>1</v>
      </c>
      <c r="AE210" s="1">
        <v>5</v>
      </c>
      <c r="AF210" s="1">
        <v>3</v>
      </c>
      <c r="AG210" s="1">
        <f t="shared" si="98"/>
        <v>9</v>
      </c>
      <c r="AH210" s="1">
        <f t="shared" si="99"/>
        <v>5</v>
      </c>
      <c r="AI210" s="1">
        <f t="shared" si="100"/>
        <v>0.1388888888888889</v>
      </c>
      <c r="AJ210" s="1">
        <f t="shared" si="101"/>
        <v>80</v>
      </c>
      <c r="AK210" s="1">
        <v>320</v>
      </c>
      <c r="AL210" s="1">
        <v>26</v>
      </c>
      <c r="AM210" s="1">
        <v>4</v>
      </c>
      <c r="AN210" s="1">
        <v>0</v>
      </c>
      <c r="AO210" s="1">
        <v>0</v>
      </c>
      <c r="AP210" s="1">
        <f t="shared" si="102"/>
        <v>4</v>
      </c>
      <c r="AQ210" s="1">
        <f t="shared" si="108"/>
        <v>2</v>
      </c>
      <c r="AR210" s="1">
        <f t="shared" si="103"/>
        <v>7.6923076923076927E-2</v>
      </c>
      <c r="AS210" s="1">
        <f t="shared" si="104"/>
        <v>175</v>
      </c>
      <c r="AT210" s="1">
        <f t="shared" si="87"/>
        <v>100</v>
      </c>
      <c r="AU210" s="1">
        <f t="shared" si="89"/>
        <v>25</v>
      </c>
      <c r="AV210" s="1">
        <v>20</v>
      </c>
      <c r="AW210" s="1">
        <v>120</v>
      </c>
      <c r="AX210" s="1">
        <v>145</v>
      </c>
      <c r="AY210" s="1">
        <v>15</v>
      </c>
      <c r="AZ210" s="1">
        <v>0</v>
      </c>
      <c r="BA210" s="1">
        <v>0</v>
      </c>
      <c r="BB210" s="1">
        <v>2</v>
      </c>
      <c r="BC210" s="1">
        <f t="shared" si="85"/>
        <v>2</v>
      </c>
      <c r="BD210" s="1">
        <f t="shared" si="105"/>
        <v>0.13333333333333333</v>
      </c>
    </row>
    <row r="211" spans="1:56" x14ac:dyDescent="0.25">
      <c r="A211" s="1" t="s">
        <v>327</v>
      </c>
      <c r="B211" s="1">
        <v>21</v>
      </c>
      <c r="C211" s="1" t="s">
        <v>134</v>
      </c>
      <c r="D211" s="1" t="s">
        <v>325</v>
      </c>
      <c r="E211" s="1" t="s">
        <v>30</v>
      </c>
      <c r="F211" s="1" t="s">
        <v>31</v>
      </c>
      <c r="G211" s="1">
        <v>3</v>
      </c>
      <c r="H211" s="1">
        <v>20</v>
      </c>
      <c r="I211" s="1">
        <v>1</v>
      </c>
      <c r="J211" s="1">
        <v>650</v>
      </c>
      <c r="K211" s="1">
        <v>60</v>
      </c>
      <c r="L211" s="1">
        <v>8</v>
      </c>
      <c r="M211" s="1">
        <v>13</v>
      </c>
      <c r="N211" s="1">
        <v>8</v>
      </c>
      <c r="O211" s="1">
        <f t="shared" si="93"/>
        <v>29</v>
      </c>
      <c r="P211" s="1">
        <f t="shared" si="107"/>
        <v>5</v>
      </c>
      <c r="Q211" s="1">
        <f t="shared" si="94"/>
        <v>8.3333333333333329E-2</v>
      </c>
      <c r="R211" s="1">
        <f t="shared" si="90"/>
        <v>80</v>
      </c>
      <c r="S211" s="1">
        <v>570</v>
      </c>
      <c r="T211" s="1">
        <v>49</v>
      </c>
      <c r="U211" s="1">
        <v>3</v>
      </c>
      <c r="V211" s="1">
        <v>12</v>
      </c>
      <c r="W211" s="1">
        <v>9</v>
      </c>
      <c r="X211" s="1">
        <f t="shared" si="95"/>
        <v>24</v>
      </c>
      <c r="Y211" s="1">
        <f t="shared" si="96"/>
        <v>11</v>
      </c>
      <c r="Z211" s="1">
        <f t="shared" si="97"/>
        <v>0.22448979591836735</v>
      </c>
      <c r="AA211" s="1">
        <f t="shared" si="91"/>
        <v>115</v>
      </c>
      <c r="AB211" s="1">
        <v>455</v>
      </c>
      <c r="AC211" s="1">
        <v>42</v>
      </c>
      <c r="AD211" s="1">
        <v>4</v>
      </c>
      <c r="AE211" s="1">
        <v>7</v>
      </c>
      <c r="AF211" s="1">
        <v>2</v>
      </c>
      <c r="AG211" s="1">
        <f t="shared" si="98"/>
        <v>13</v>
      </c>
      <c r="AH211" s="1">
        <f t="shared" si="99"/>
        <v>11</v>
      </c>
      <c r="AI211" s="1">
        <f t="shared" si="100"/>
        <v>0.26190476190476192</v>
      </c>
      <c r="AJ211" s="1">
        <f t="shared" si="101"/>
        <v>95</v>
      </c>
      <c r="AK211" s="1">
        <v>360</v>
      </c>
      <c r="AL211" s="1">
        <v>22</v>
      </c>
      <c r="AM211" s="1">
        <v>2</v>
      </c>
      <c r="AN211" s="1">
        <v>0</v>
      </c>
      <c r="AO211" s="1">
        <v>0</v>
      </c>
      <c r="AP211" s="1">
        <f t="shared" si="102"/>
        <v>2</v>
      </c>
      <c r="AQ211" s="1">
        <f t="shared" si="108"/>
        <v>0</v>
      </c>
      <c r="AR211" s="1">
        <f t="shared" si="103"/>
        <v>0</v>
      </c>
      <c r="AS211" s="1">
        <f t="shared" si="104"/>
        <v>170</v>
      </c>
      <c r="AT211" s="1">
        <f t="shared" si="87"/>
        <v>92</v>
      </c>
      <c r="AU211" s="1">
        <f t="shared" si="89"/>
        <v>50</v>
      </c>
      <c r="AV211" s="1">
        <v>48</v>
      </c>
      <c r="AW211" s="1">
        <v>140</v>
      </c>
      <c r="AX211" s="1">
        <v>190</v>
      </c>
      <c r="AY211" s="1">
        <v>18</v>
      </c>
      <c r="AZ211" s="1">
        <v>0</v>
      </c>
      <c r="BA211" s="1">
        <v>1</v>
      </c>
      <c r="BB211" s="1">
        <v>1</v>
      </c>
      <c r="BC211" s="1">
        <f t="shared" si="85"/>
        <v>2</v>
      </c>
      <c r="BD211" s="1">
        <f t="shared" si="105"/>
        <v>0.1111111111111111</v>
      </c>
    </row>
    <row r="212" spans="1:56" x14ac:dyDescent="0.25">
      <c r="A212" s="1" t="s">
        <v>328</v>
      </c>
      <c r="B212" s="1">
        <v>37</v>
      </c>
      <c r="C212" s="1" t="s">
        <v>202</v>
      </c>
      <c r="D212" s="1" t="s">
        <v>325</v>
      </c>
      <c r="E212" s="1" t="s">
        <v>37</v>
      </c>
      <c r="F212" s="1" t="s">
        <v>31</v>
      </c>
      <c r="G212" s="1">
        <v>4</v>
      </c>
      <c r="H212" s="1">
        <v>20</v>
      </c>
      <c r="I212" s="1">
        <v>3</v>
      </c>
      <c r="J212" s="1">
        <v>450</v>
      </c>
      <c r="K212" s="1">
        <v>40</v>
      </c>
      <c r="L212" s="1">
        <v>3</v>
      </c>
      <c r="M212" s="1">
        <v>23</v>
      </c>
      <c r="N212" s="1">
        <v>0</v>
      </c>
      <c r="O212" s="1">
        <f t="shared" si="93"/>
        <v>26</v>
      </c>
      <c r="P212" s="1">
        <f t="shared" si="107"/>
        <v>5</v>
      </c>
      <c r="Q212" s="1">
        <f t="shared" si="94"/>
        <v>0.125</v>
      </c>
      <c r="R212" s="1">
        <f t="shared" si="90"/>
        <v>30</v>
      </c>
      <c r="S212" s="1">
        <v>420</v>
      </c>
      <c r="T212" s="1">
        <v>31</v>
      </c>
      <c r="U212" s="1">
        <v>3</v>
      </c>
      <c r="V212" s="1">
        <v>18</v>
      </c>
      <c r="W212" s="1">
        <v>0</v>
      </c>
      <c r="X212" s="1">
        <f t="shared" si="95"/>
        <v>21</v>
      </c>
      <c r="Y212" s="1">
        <f t="shared" si="96"/>
        <v>14</v>
      </c>
      <c r="Z212" s="1">
        <f t="shared" si="97"/>
        <v>0.45161290322580644</v>
      </c>
      <c r="AA212" s="1">
        <f t="shared" si="91"/>
        <v>60</v>
      </c>
      <c r="AB212" s="1">
        <v>360</v>
      </c>
      <c r="AC212" s="1">
        <v>26</v>
      </c>
      <c r="AD212" s="1">
        <v>2</v>
      </c>
      <c r="AE212" s="1">
        <v>5</v>
      </c>
      <c r="AF212" s="1">
        <v>0</v>
      </c>
      <c r="AG212" s="1">
        <f t="shared" si="98"/>
        <v>7</v>
      </c>
      <c r="AH212" s="1">
        <f t="shared" si="99"/>
        <v>3</v>
      </c>
      <c r="AI212" s="1">
        <f t="shared" si="100"/>
        <v>0.11538461538461539</v>
      </c>
      <c r="AJ212" s="1">
        <f t="shared" si="101"/>
        <v>70</v>
      </c>
      <c r="AK212" s="1">
        <v>290</v>
      </c>
      <c r="AL212" s="1">
        <v>18</v>
      </c>
      <c r="AM212" s="1">
        <v>4</v>
      </c>
      <c r="AN212" s="1">
        <v>0</v>
      </c>
      <c r="AO212" s="1">
        <v>0</v>
      </c>
      <c r="AP212" s="1">
        <f t="shared" si="102"/>
        <v>4</v>
      </c>
      <c r="AQ212" s="1">
        <f t="shared" si="108"/>
        <v>1</v>
      </c>
      <c r="AR212" s="1">
        <f t="shared" si="103"/>
        <v>5.5555555555555552E-2</v>
      </c>
      <c r="AS212" s="1">
        <f t="shared" si="104"/>
        <v>166</v>
      </c>
      <c r="AT212" s="1">
        <f t="shared" si="87"/>
        <v>86</v>
      </c>
      <c r="AU212" s="1">
        <f t="shared" si="89"/>
        <v>5</v>
      </c>
      <c r="AV212" s="1">
        <v>33</v>
      </c>
      <c r="AW212" s="1">
        <v>119</v>
      </c>
      <c r="AX212" s="1">
        <v>124</v>
      </c>
      <c r="AY212" s="1">
        <v>13</v>
      </c>
      <c r="AZ212" s="1">
        <v>1</v>
      </c>
      <c r="BA212" s="1">
        <v>1</v>
      </c>
      <c r="BB212" s="1">
        <v>1</v>
      </c>
      <c r="BC212" s="1">
        <f t="shared" si="85"/>
        <v>3</v>
      </c>
      <c r="BD212" s="1">
        <f t="shared" si="105"/>
        <v>0.23076923076923078</v>
      </c>
    </row>
    <row r="213" spans="1:56" x14ac:dyDescent="0.25">
      <c r="A213" s="1" t="s">
        <v>328</v>
      </c>
      <c r="B213" s="1">
        <v>37</v>
      </c>
      <c r="C213" s="1" t="s">
        <v>203</v>
      </c>
      <c r="D213" s="1" t="s">
        <v>325</v>
      </c>
      <c r="E213" s="1" t="s">
        <v>37</v>
      </c>
      <c r="F213" s="1" t="s">
        <v>31</v>
      </c>
      <c r="G213" s="1">
        <v>4</v>
      </c>
      <c r="H213" s="1">
        <v>20</v>
      </c>
      <c r="I213" s="1">
        <v>3</v>
      </c>
      <c r="J213" s="1">
        <v>750</v>
      </c>
      <c r="K213" s="1">
        <v>69</v>
      </c>
      <c r="L213" s="1">
        <v>7</v>
      </c>
      <c r="M213" s="1">
        <v>35</v>
      </c>
      <c r="N213" s="1">
        <v>1</v>
      </c>
      <c r="O213" s="1">
        <f t="shared" si="93"/>
        <v>43</v>
      </c>
      <c r="P213" s="1">
        <f t="shared" si="107"/>
        <v>14</v>
      </c>
      <c r="Q213" s="1">
        <f t="shared" si="94"/>
        <v>0.20289855072463769</v>
      </c>
      <c r="R213" s="1">
        <f t="shared" si="90"/>
        <v>120</v>
      </c>
      <c r="S213" s="1">
        <v>630</v>
      </c>
      <c r="T213" s="1">
        <v>55</v>
      </c>
      <c r="U213" s="1">
        <v>4</v>
      </c>
      <c r="V213" s="1">
        <v>24</v>
      </c>
      <c r="W213" s="1">
        <v>1</v>
      </c>
      <c r="X213" s="1">
        <f t="shared" si="95"/>
        <v>29</v>
      </c>
      <c r="Y213" s="1">
        <f t="shared" si="96"/>
        <v>16</v>
      </c>
      <c r="Z213" s="1">
        <f t="shared" si="97"/>
        <v>0.29090909090909089</v>
      </c>
      <c r="AA213" s="1">
        <f t="shared" si="91"/>
        <v>90</v>
      </c>
      <c r="AB213" s="1">
        <v>540</v>
      </c>
      <c r="AC213" s="1">
        <v>43</v>
      </c>
      <c r="AD213" s="1">
        <v>3</v>
      </c>
      <c r="AE213" s="1">
        <v>10</v>
      </c>
      <c r="AF213" s="1">
        <v>0</v>
      </c>
      <c r="AG213" s="1">
        <f t="shared" si="98"/>
        <v>13</v>
      </c>
      <c r="AH213" s="1">
        <f t="shared" si="99"/>
        <v>10</v>
      </c>
      <c r="AI213" s="1">
        <f t="shared" si="100"/>
        <v>0.23255813953488372</v>
      </c>
      <c r="AJ213" s="1">
        <f t="shared" si="101"/>
        <v>165</v>
      </c>
      <c r="AK213" s="1">
        <v>375</v>
      </c>
      <c r="AL213" s="1">
        <v>28</v>
      </c>
      <c r="AM213" s="1">
        <v>2</v>
      </c>
      <c r="AN213" s="1">
        <v>1</v>
      </c>
      <c r="AO213" s="1">
        <v>0</v>
      </c>
      <c r="AP213" s="1">
        <f t="shared" si="102"/>
        <v>3</v>
      </c>
      <c r="AQ213" s="1">
        <f t="shared" si="108"/>
        <v>1</v>
      </c>
      <c r="AR213" s="1">
        <f t="shared" si="103"/>
        <v>3.5714285714285712E-2</v>
      </c>
      <c r="AS213" s="1">
        <f t="shared" si="104"/>
        <v>206</v>
      </c>
      <c r="AT213" s="1">
        <f t="shared" ref="AT213:AT244" si="109">AW213-AV213</f>
        <v>113</v>
      </c>
      <c r="AU213" s="1">
        <f t="shared" si="89"/>
        <v>24</v>
      </c>
      <c r="AV213" s="1">
        <v>32</v>
      </c>
      <c r="AW213" s="1">
        <v>145</v>
      </c>
      <c r="AX213" s="1">
        <v>169</v>
      </c>
      <c r="AY213" s="1">
        <v>16</v>
      </c>
      <c r="AZ213" s="1">
        <v>0</v>
      </c>
      <c r="BA213" s="1">
        <v>0</v>
      </c>
      <c r="BB213" s="1">
        <v>2</v>
      </c>
      <c r="BC213" s="1">
        <f t="shared" si="85"/>
        <v>2</v>
      </c>
      <c r="BD213" s="1">
        <f t="shared" si="105"/>
        <v>0.125</v>
      </c>
    </row>
    <row r="214" spans="1:56" x14ac:dyDescent="0.25">
      <c r="A214" s="1" t="s">
        <v>328</v>
      </c>
      <c r="B214" s="1">
        <v>40</v>
      </c>
      <c r="C214" s="1" t="s">
        <v>292</v>
      </c>
      <c r="D214" s="1" t="s">
        <v>325</v>
      </c>
      <c r="E214" s="1" t="s">
        <v>37</v>
      </c>
      <c r="F214" s="1" t="s">
        <v>31</v>
      </c>
      <c r="G214" s="1">
        <v>6</v>
      </c>
      <c r="H214" s="1">
        <v>20</v>
      </c>
      <c r="I214" s="1">
        <v>3</v>
      </c>
      <c r="J214" s="1">
        <v>650</v>
      </c>
      <c r="K214" s="1">
        <v>67</v>
      </c>
      <c r="L214" s="1">
        <v>5</v>
      </c>
      <c r="M214" s="1">
        <v>24</v>
      </c>
      <c r="N214" s="1">
        <v>4</v>
      </c>
      <c r="O214" s="1">
        <f t="shared" si="93"/>
        <v>33</v>
      </c>
      <c r="P214" s="1">
        <f t="shared" si="107"/>
        <v>17</v>
      </c>
      <c r="Q214" s="1">
        <f t="shared" si="94"/>
        <v>0.2537313432835821</v>
      </c>
      <c r="R214" s="1">
        <f t="shared" si="90"/>
        <v>55</v>
      </c>
      <c r="S214" s="1">
        <v>595</v>
      </c>
      <c r="T214" s="1">
        <v>56</v>
      </c>
      <c r="U214" s="1">
        <v>1</v>
      </c>
      <c r="V214" s="1">
        <v>13</v>
      </c>
      <c r="W214" s="1">
        <v>2</v>
      </c>
      <c r="X214" s="1">
        <f t="shared" si="95"/>
        <v>16</v>
      </c>
      <c r="Y214" s="1">
        <f t="shared" si="96"/>
        <v>6</v>
      </c>
      <c r="Z214" s="1">
        <f t="shared" si="97"/>
        <v>0.10714285714285714</v>
      </c>
      <c r="AA214" s="1">
        <f t="shared" si="91"/>
        <v>125</v>
      </c>
      <c r="AB214" s="1">
        <v>470</v>
      </c>
      <c r="AC214" s="1">
        <v>46</v>
      </c>
      <c r="AD214" s="1">
        <v>2</v>
      </c>
      <c r="AE214" s="1">
        <v>8</v>
      </c>
      <c r="AF214" s="1">
        <v>0</v>
      </c>
      <c r="AG214" s="1">
        <f t="shared" si="98"/>
        <v>10</v>
      </c>
      <c r="AH214" s="1">
        <f t="shared" si="99"/>
        <v>8</v>
      </c>
      <c r="AI214" s="1">
        <f t="shared" si="100"/>
        <v>0.17391304347826086</v>
      </c>
      <c r="AJ214" s="1">
        <f t="shared" si="101"/>
        <v>150</v>
      </c>
      <c r="AK214" s="1">
        <v>320</v>
      </c>
      <c r="AL214" s="1">
        <v>28</v>
      </c>
      <c r="AM214" s="1">
        <v>1</v>
      </c>
      <c r="AN214" s="1">
        <v>1</v>
      </c>
      <c r="AO214" s="1">
        <v>0</v>
      </c>
      <c r="AP214" s="1">
        <f t="shared" si="102"/>
        <v>2</v>
      </c>
      <c r="AQ214" s="1">
        <f t="shared" si="108"/>
        <v>2</v>
      </c>
      <c r="AR214" s="1">
        <f t="shared" si="103"/>
        <v>7.1428571428571425E-2</v>
      </c>
      <c r="AS214" s="1">
        <f t="shared" si="104"/>
        <v>211</v>
      </c>
      <c r="AT214" s="1">
        <f t="shared" si="109"/>
        <v>127</v>
      </c>
      <c r="AU214" s="1">
        <f t="shared" ref="AU214:AU245" si="110">AX214-AW214</f>
        <v>-53</v>
      </c>
      <c r="AV214" s="1">
        <v>35</v>
      </c>
      <c r="AW214" s="1">
        <v>162</v>
      </c>
      <c r="AX214" s="1">
        <v>109</v>
      </c>
      <c r="AY214" s="1">
        <v>22</v>
      </c>
      <c r="AZ214" s="1">
        <v>0</v>
      </c>
      <c r="BA214" s="1">
        <v>0</v>
      </c>
      <c r="BB214" s="1">
        <v>0</v>
      </c>
      <c r="BC214" s="1">
        <f t="shared" si="85"/>
        <v>0</v>
      </c>
      <c r="BD214" s="1">
        <f t="shared" si="105"/>
        <v>0</v>
      </c>
    </row>
    <row r="215" spans="1:56" x14ac:dyDescent="0.25">
      <c r="A215" s="1" t="s">
        <v>328</v>
      </c>
      <c r="B215" s="1">
        <v>40</v>
      </c>
      <c r="C215" s="1" t="s">
        <v>293</v>
      </c>
      <c r="D215" s="1" t="s">
        <v>325</v>
      </c>
      <c r="E215" s="1" t="s">
        <v>37</v>
      </c>
      <c r="F215" s="1" t="s">
        <v>31</v>
      </c>
      <c r="G215" s="1">
        <v>6</v>
      </c>
      <c r="H215" s="1">
        <v>20</v>
      </c>
      <c r="I215" s="1">
        <v>3</v>
      </c>
      <c r="J215" s="1">
        <v>400</v>
      </c>
      <c r="K215" s="1">
        <v>80</v>
      </c>
      <c r="L215" s="1">
        <v>1</v>
      </c>
      <c r="M215" s="1">
        <v>34</v>
      </c>
      <c r="N215" s="1">
        <v>5</v>
      </c>
      <c r="O215" s="1">
        <f t="shared" si="93"/>
        <v>40</v>
      </c>
      <c r="P215" s="1">
        <f t="shared" si="107"/>
        <v>29</v>
      </c>
      <c r="Q215" s="1">
        <f t="shared" si="94"/>
        <v>0.36249999999999999</v>
      </c>
      <c r="R215" s="1">
        <f t="shared" si="90"/>
        <v>50</v>
      </c>
      <c r="S215" s="1">
        <v>350</v>
      </c>
      <c r="T215" s="1">
        <v>48</v>
      </c>
      <c r="U215" s="1">
        <v>2</v>
      </c>
      <c r="V215" s="1">
        <v>9</v>
      </c>
      <c r="W215" s="1">
        <v>0</v>
      </c>
      <c r="X215" s="1">
        <f t="shared" si="95"/>
        <v>11</v>
      </c>
      <c r="Y215" s="1">
        <f t="shared" si="96"/>
        <v>4</v>
      </c>
      <c r="Z215" s="1">
        <f t="shared" si="97"/>
        <v>8.3333333333333329E-2</v>
      </c>
      <c r="AA215" s="1">
        <f t="shared" si="91"/>
        <v>140</v>
      </c>
      <c r="AB215" s="1">
        <v>210</v>
      </c>
      <c r="AC215" s="1">
        <v>38</v>
      </c>
      <c r="AD215" s="1">
        <v>3</v>
      </c>
      <c r="AE215" s="1">
        <v>4</v>
      </c>
      <c r="AF215" s="1">
        <v>0</v>
      </c>
      <c r="AG215" s="1">
        <f t="shared" si="98"/>
        <v>7</v>
      </c>
      <c r="AH215" s="1">
        <f t="shared" si="99"/>
        <v>2</v>
      </c>
      <c r="AI215" s="1">
        <f t="shared" si="100"/>
        <v>5.2631578947368418E-2</v>
      </c>
      <c r="AJ215" s="1">
        <f t="shared" si="101"/>
        <v>130</v>
      </c>
      <c r="AK215" s="1">
        <v>80</v>
      </c>
      <c r="AL215" s="1">
        <v>11</v>
      </c>
      <c r="AM215" s="1">
        <v>3</v>
      </c>
      <c r="AN215" s="1">
        <v>2</v>
      </c>
      <c r="AO215" s="1">
        <v>0</v>
      </c>
      <c r="AP215" s="1">
        <f t="shared" si="102"/>
        <v>5</v>
      </c>
      <c r="AQ215" s="1">
        <f t="shared" si="108"/>
        <v>4</v>
      </c>
      <c r="AR215" s="1">
        <f t="shared" si="103"/>
        <v>0.36363636363636365</v>
      </c>
      <c r="AS215" s="1"/>
      <c r="AT215" s="1">
        <f t="shared" si="109"/>
        <v>146</v>
      </c>
      <c r="AU215" s="1">
        <f t="shared" si="110"/>
        <v>26</v>
      </c>
      <c r="AV215" s="1">
        <v>35</v>
      </c>
      <c r="AW215" s="1">
        <v>181</v>
      </c>
      <c r="AX215" s="1">
        <v>207</v>
      </c>
      <c r="AY215" s="1">
        <v>12</v>
      </c>
      <c r="AZ215" s="1">
        <v>0</v>
      </c>
      <c r="BA215" s="1">
        <v>0</v>
      </c>
      <c r="BB215" s="1">
        <v>1</v>
      </c>
      <c r="BC215" s="1">
        <f t="shared" si="85"/>
        <v>1</v>
      </c>
      <c r="BD215" s="1">
        <f t="shared" si="105"/>
        <v>8.3333333333333329E-2</v>
      </c>
    </row>
    <row r="216" spans="1:56" x14ac:dyDescent="0.25">
      <c r="A216" s="1" t="s">
        <v>328</v>
      </c>
      <c r="B216" s="1">
        <v>12</v>
      </c>
      <c r="C216" s="1" t="s">
        <v>219</v>
      </c>
      <c r="D216" s="1" t="s">
        <v>325</v>
      </c>
      <c r="E216" s="1" t="s">
        <v>30</v>
      </c>
      <c r="F216" s="1" t="s">
        <v>34</v>
      </c>
      <c r="G216" s="1">
        <v>5</v>
      </c>
      <c r="H216" s="1">
        <v>21</v>
      </c>
      <c r="I216" s="1">
        <v>0</v>
      </c>
      <c r="J216" s="1">
        <v>650</v>
      </c>
      <c r="K216" s="1">
        <v>82</v>
      </c>
      <c r="L216" s="1">
        <v>11</v>
      </c>
      <c r="M216" s="1">
        <v>36</v>
      </c>
      <c r="N216" s="1">
        <v>5</v>
      </c>
      <c r="O216" s="1">
        <f t="shared" si="93"/>
        <v>52</v>
      </c>
      <c r="P216" s="1">
        <v>4</v>
      </c>
      <c r="Q216" s="1">
        <f t="shared" si="94"/>
        <v>4.878048780487805E-2</v>
      </c>
      <c r="R216" s="1">
        <f t="shared" si="90"/>
        <v>50</v>
      </c>
      <c r="S216" s="1">
        <v>600</v>
      </c>
      <c r="T216" s="1">
        <v>69</v>
      </c>
      <c r="U216" s="1">
        <v>7</v>
      </c>
      <c r="V216" s="1">
        <v>54</v>
      </c>
      <c r="W216" s="1">
        <v>5</v>
      </c>
      <c r="X216" s="1">
        <f t="shared" si="95"/>
        <v>66</v>
      </c>
      <c r="Y216" s="1">
        <f t="shared" si="96"/>
        <v>52</v>
      </c>
      <c r="Z216" s="1">
        <f t="shared" si="97"/>
        <v>0.75362318840579712</v>
      </c>
      <c r="AA216" s="1">
        <f t="shared" si="91"/>
        <v>135</v>
      </c>
      <c r="AB216" s="1">
        <v>465</v>
      </c>
      <c r="AC216" s="1">
        <v>60</v>
      </c>
      <c r="AD216" s="1">
        <v>3</v>
      </c>
      <c r="AE216" s="1">
        <v>9</v>
      </c>
      <c r="AF216" s="1">
        <v>2</v>
      </c>
      <c r="AG216" s="1">
        <f t="shared" si="98"/>
        <v>14</v>
      </c>
      <c r="AH216" s="1">
        <f t="shared" si="99"/>
        <v>4</v>
      </c>
      <c r="AI216" s="1">
        <f t="shared" si="100"/>
        <v>6.6666666666666666E-2</v>
      </c>
      <c r="AJ216" s="1">
        <f t="shared" si="101"/>
        <v>50</v>
      </c>
      <c r="AK216" s="1">
        <v>415</v>
      </c>
      <c r="AL216" s="1">
        <v>40</v>
      </c>
      <c r="AM216" s="1">
        <v>4</v>
      </c>
      <c r="AN216" s="1">
        <v>6</v>
      </c>
      <c r="AO216" s="1">
        <v>0</v>
      </c>
      <c r="AP216" s="1">
        <f t="shared" si="102"/>
        <v>10</v>
      </c>
      <c r="AQ216" s="1">
        <f t="shared" si="108"/>
        <v>5</v>
      </c>
      <c r="AR216" s="1">
        <f t="shared" si="103"/>
        <v>0.125</v>
      </c>
      <c r="AS216" s="1">
        <f t="shared" ref="AS216:AS247" si="111">AK216-AX216</f>
        <v>100</v>
      </c>
      <c r="AT216" s="1">
        <f t="shared" si="109"/>
        <v>186</v>
      </c>
      <c r="AU216" s="1">
        <f t="shared" si="110"/>
        <v>51</v>
      </c>
      <c r="AV216" s="1">
        <v>78</v>
      </c>
      <c r="AW216" s="1">
        <v>264</v>
      </c>
      <c r="AX216" s="1">
        <v>315</v>
      </c>
      <c r="AY216" s="1">
        <v>25</v>
      </c>
      <c r="AZ216" s="1">
        <v>0</v>
      </c>
      <c r="BA216" s="1">
        <v>0</v>
      </c>
      <c r="BB216" s="1">
        <v>5</v>
      </c>
      <c r="BC216" s="1">
        <f t="shared" si="85"/>
        <v>5</v>
      </c>
      <c r="BD216" s="1">
        <f t="shared" si="105"/>
        <v>0.2</v>
      </c>
    </row>
    <row r="217" spans="1:56" x14ac:dyDescent="0.25">
      <c r="A217" s="1" t="s">
        <v>328</v>
      </c>
      <c r="B217" s="1">
        <v>12</v>
      </c>
      <c r="C217" s="1" t="s">
        <v>220</v>
      </c>
      <c r="D217" s="1" t="s">
        <v>325</v>
      </c>
      <c r="E217" s="1" t="s">
        <v>30</v>
      </c>
      <c r="F217" s="1" t="s">
        <v>31</v>
      </c>
      <c r="G217" s="1">
        <v>5</v>
      </c>
      <c r="H217" s="1">
        <v>21</v>
      </c>
      <c r="I217" s="1">
        <v>0</v>
      </c>
      <c r="J217" s="1">
        <v>450</v>
      </c>
      <c r="K217" s="1">
        <v>67</v>
      </c>
      <c r="L217" s="1">
        <v>9</v>
      </c>
      <c r="M217" s="1">
        <v>21</v>
      </c>
      <c r="N217" s="1">
        <v>6</v>
      </c>
      <c r="O217" s="1">
        <f t="shared" si="93"/>
        <v>36</v>
      </c>
      <c r="P217" s="1">
        <f t="shared" ref="P217:P223" si="112">O217-X217</f>
        <v>4</v>
      </c>
      <c r="Q217" s="1">
        <f t="shared" si="94"/>
        <v>5.9701492537313432E-2</v>
      </c>
      <c r="R217" s="1">
        <f t="shared" si="90"/>
        <v>50</v>
      </c>
      <c r="S217" s="1">
        <v>400</v>
      </c>
      <c r="T217" s="1">
        <v>50</v>
      </c>
      <c r="U217" s="1">
        <v>12</v>
      </c>
      <c r="V217" s="1">
        <v>17</v>
      </c>
      <c r="W217" s="1">
        <v>3</v>
      </c>
      <c r="X217" s="1">
        <f t="shared" si="95"/>
        <v>32</v>
      </c>
      <c r="Y217" s="1">
        <f t="shared" si="96"/>
        <v>11</v>
      </c>
      <c r="Z217" s="1">
        <f t="shared" si="97"/>
        <v>0.22</v>
      </c>
      <c r="AA217" s="1">
        <f t="shared" si="91"/>
        <v>70</v>
      </c>
      <c r="AB217" s="1">
        <v>330</v>
      </c>
      <c r="AC217" s="1">
        <v>38</v>
      </c>
      <c r="AD217" s="1">
        <v>8</v>
      </c>
      <c r="AE217" s="1">
        <v>12</v>
      </c>
      <c r="AF217" s="1">
        <v>1</v>
      </c>
      <c r="AG217" s="1">
        <f t="shared" si="98"/>
        <v>21</v>
      </c>
      <c r="AH217" s="1">
        <f t="shared" si="99"/>
        <v>10</v>
      </c>
      <c r="AI217" s="1">
        <f t="shared" si="100"/>
        <v>0.26315789473684209</v>
      </c>
      <c r="AJ217" s="1">
        <f t="shared" si="101"/>
        <v>35</v>
      </c>
      <c r="AK217" s="1">
        <v>295</v>
      </c>
      <c r="AL217" s="1">
        <v>25</v>
      </c>
      <c r="AM217" s="1">
        <v>6</v>
      </c>
      <c r="AN217" s="1">
        <v>5</v>
      </c>
      <c r="AO217" s="1">
        <v>0</v>
      </c>
      <c r="AP217" s="1">
        <f t="shared" si="102"/>
        <v>11</v>
      </c>
      <c r="AQ217" s="1">
        <f t="shared" si="108"/>
        <v>8</v>
      </c>
      <c r="AR217" s="1">
        <f t="shared" si="103"/>
        <v>0.32</v>
      </c>
      <c r="AS217" s="1">
        <f t="shared" si="111"/>
        <v>51</v>
      </c>
      <c r="AT217" s="1">
        <f t="shared" si="109"/>
        <v>182</v>
      </c>
      <c r="AU217" s="1">
        <f t="shared" si="110"/>
        <v>11</v>
      </c>
      <c r="AV217" s="1">
        <v>51</v>
      </c>
      <c r="AW217" s="1">
        <v>233</v>
      </c>
      <c r="AX217" s="1">
        <v>244</v>
      </c>
      <c r="AY217" s="1">
        <v>21</v>
      </c>
      <c r="AZ217" s="1">
        <v>0</v>
      </c>
      <c r="BA217" s="1">
        <v>1</v>
      </c>
      <c r="BB217" s="1">
        <v>2</v>
      </c>
      <c r="BC217" s="1">
        <f t="shared" si="85"/>
        <v>3</v>
      </c>
      <c r="BD217" s="1">
        <f t="shared" si="105"/>
        <v>0.14285714285714285</v>
      </c>
    </row>
    <row r="218" spans="1:56" x14ac:dyDescent="0.25">
      <c r="A218" s="1" t="s">
        <v>328</v>
      </c>
      <c r="B218" s="1">
        <v>130</v>
      </c>
      <c r="C218" s="1" t="s">
        <v>294</v>
      </c>
      <c r="D218" s="1" t="s">
        <v>325</v>
      </c>
      <c r="E218" s="1" t="s">
        <v>30</v>
      </c>
      <c r="F218" s="1" t="s">
        <v>34</v>
      </c>
      <c r="G218" s="1">
        <v>6</v>
      </c>
      <c r="H218" s="1">
        <v>21</v>
      </c>
      <c r="I218" s="1">
        <v>2</v>
      </c>
      <c r="J218" s="1">
        <v>400</v>
      </c>
      <c r="K218" s="1">
        <v>36</v>
      </c>
      <c r="L218" s="1">
        <v>4</v>
      </c>
      <c r="M218" s="1">
        <v>15</v>
      </c>
      <c r="N218" s="1">
        <v>5</v>
      </c>
      <c r="O218" s="1">
        <f t="shared" si="93"/>
        <v>24</v>
      </c>
      <c r="P218" s="1">
        <f t="shared" si="112"/>
        <v>7</v>
      </c>
      <c r="Q218" s="1">
        <f t="shared" si="94"/>
        <v>0.19444444444444445</v>
      </c>
      <c r="R218" s="1">
        <f t="shared" ref="R218:R233" si="113">J218-S218</f>
        <v>20</v>
      </c>
      <c r="S218" s="1">
        <v>380</v>
      </c>
      <c r="T218" s="1">
        <v>29</v>
      </c>
      <c r="U218" s="1">
        <v>3</v>
      </c>
      <c r="V218" s="1">
        <v>11</v>
      </c>
      <c r="W218" s="1">
        <v>3</v>
      </c>
      <c r="X218" s="1">
        <f t="shared" si="95"/>
        <v>17</v>
      </c>
      <c r="Y218" s="1">
        <f t="shared" si="96"/>
        <v>6</v>
      </c>
      <c r="Z218" s="1">
        <f t="shared" si="97"/>
        <v>0.20689655172413793</v>
      </c>
      <c r="AA218" s="1">
        <f t="shared" ref="AA218:AA249" si="114">S218-AB218</f>
        <v>70</v>
      </c>
      <c r="AB218" s="1">
        <v>310</v>
      </c>
      <c r="AC218" s="1">
        <v>23</v>
      </c>
      <c r="AD218" s="1">
        <v>2</v>
      </c>
      <c r="AE218" s="1">
        <v>9</v>
      </c>
      <c r="AF218" s="1">
        <v>0</v>
      </c>
      <c r="AG218" s="1">
        <f t="shared" si="98"/>
        <v>11</v>
      </c>
      <c r="AH218" s="1">
        <f t="shared" si="99"/>
        <v>5</v>
      </c>
      <c r="AI218" s="1">
        <f t="shared" si="100"/>
        <v>0.21739130434782608</v>
      </c>
      <c r="AJ218" s="1">
        <f t="shared" si="101"/>
        <v>60</v>
      </c>
      <c r="AK218" s="1">
        <v>250</v>
      </c>
      <c r="AL218" s="1">
        <v>15</v>
      </c>
      <c r="AM218" s="1">
        <v>3</v>
      </c>
      <c r="AN218" s="1">
        <v>3</v>
      </c>
      <c r="AO218" s="1">
        <v>0</v>
      </c>
      <c r="AP218" s="1">
        <f t="shared" si="102"/>
        <v>6</v>
      </c>
      <c r="AQ218" s="1">
        <f t="shared" si="108"/>
        <v>4</v>
      </c>
      <c r="AR218" s="1">
        <f t="shared" si="103"/>
        <v>0.26666666666666666</v>
      </c>
      <c r="AS218" s="1">
        <f t="shared" si="111"/>
        <v>122</v>
      </c>
      <c r="AT218" s="1">
        <f t="shared" si="109"/>
        <v>80</v>
      </c>
      <c r="AU218" s="1">
        <f t="shared" si="110"/>
        <v>17</v>
      </c>
      <c r="AV218" s="1">
        <v>31</v>
      </c>
      <c r="AW218" s="1">
        <v>111</v>
      </c>
      <c r="AX218" s="1">
        <v>128</v>
      </c>
      <c r="AY218" s="1">
        <v>10</v>
      </c>
      <c r="AZ218" s="1">
        <v>0</v>
      </c>
      <c r="BA218" s="1">
        <v>0</v>
      </c>
      <c r="BB218" s="1">
        <v>2</v>
      </c>
      <c r="BC218" s="1">
        <f t="shared" si="85"/>
        <v>2</v>
      </c>
      <c r="BD218" s="1">
        <f t="shared" si="105"/>
        <v>0.2</v>
      </c>
    </row>
    <row r="219" spans="1:56" x14ac:dyDescent="0.25">
      <c r="A219" s="1" t="s">
        <v>328</v>
      </c>
      <c r="B219" s="1">
        <v>130</v>
      </c>
      <c r="C219" s="1" t="s">
        <v>295</v>
      </c>
      <c r="D219" s="1" t="s">
        <v>325</v>
      </c>
      <c r="E219" s="1" t="s">
        <v>30</v>
      </c>
      <c r="F219" s="1" t="s">
        <v>31</v>
      </c>
      <c r="G219" s="1">
        <v>6</v>
      </c>
      <c r="H219" s="1">
        <v>21</v>
      </c>
      <c r="I219" s="1">
        <v>2</v>
      </c>
      <c r="J219" s="1">
        <v>500</v>
      </c>
      <c r="K219" s="1">
        <v>45</v>
      </c>
      <c r="L219" s="1">
        <v>5</v>
      </c>
      <c r="M219" s="1">
        <v>22</v>
      </c>
      <c r="N219" s="1">
        <v>11</v>
      </c>
      <c r="O219" s="1">
        <f t="shared" si="93"/>
        <v>38</v>
      </c>
      <c r="P219" s="1">
        <f t="shared" si="112"/>
        <v>19</v>
      </c>
      <c r="Q219" s="1">
        <f t="shared" si="94"/>
        <v>0.42222222222222222</v>
      </c>
      <c r="R219" s="1">
        <f t="shared" si="113"/>
        <v>100</v>
      </c>
      <c r="S219" s="1">
        <v>400</v>
      </c>
      <c r="T219" s="1">
        <v>33</v>
      </c>
      <c r="U219" s="1">
        <v>2</v>
      </c>
      <c r="V219" s="1">
        <v>12</v>
      </c>
      <c r="W219" s="1">
        <v>5</v>
      </c>
      <c r="X219" s="1">
        <f t="shared" si="95"/>
        <v>19</v>
      </c>
      <c r="Y219" s="1">
        <f t="shared" si="96"/>
        <v>10</v>
      </c>
      <c r="Z219" s="1">
        <f t="shared" si="97"/>
        <v>0.30303030303030304</v>
      </c>
      <c r="AA219" s="1">
        <f t="shared" si="114"/>
        <v>70</v>
      </c>
      <c r="AB219" s="1">
        <v>330</v>
      </c>
      <c r="AC219" s="1">
        <v>27</v>
      </c>
      <c r="AD219" s="1">
        <v>1</v>
      </c>
      <c r="AE219" s="1">
        <v>7</v>
      </c>
      <c r="AF219" s="1">
        <v>1</v>
      </c>
      <c r="AG219" s="1">
        <f t="shared" si="98"/>
        <v>9</v>
      </c>
      <c r="AH219" s="1">
        <f t="shared" si="99"/>
        <v>3</v>
      </c>
      <c r="AI219" s="1">
        <f t="shared" si="100"/>
        <v>0.1111111111111111</v>
      </c>
      <c r="AJ219" s="1">
        <f t="shared" si="101"/>
        <v>80</v>
      </c>
      <c r="AK219" s="1">
        <v>250</v>
      </c>
      <c r="AL219" s="1">
        <v>18</v>
      </c>
      <c r="AM219" s="1">
        <v>4</v>
      </c>
      <c r="AN219" s="1">
        <v>2</v>
      </c>
      <c r="AO219" s="1">
        <v>0</v>
      </c>
      <c r="AP219" s="1">
        <f t="shared" si="102"/>
        <v>6</v>
      </c>
      <c r="AQ219" s="1">
        <f t="shared" si="108"/>
        <v>2</v>
      </c>
      <c r="AR219" s="1">
        <f t="shared" si="103"/>
        <v>0.1111111111111111</v>
      </c>
      <c r="AS219" s="1">
        <f t="shared" si="111"/>
        <v>113</v>
      </c>
      <c r="AT219" s="1">
        <f t="shared" si="109"/>
        <v>33</v>
      </c>
      <c r="AU219" s="1">
        <f t="shared" si="110"/>
        <v>61</v>
      </c>
      <c r="AV219" s="1">
        <v>43</v>
      </c>
      <c r="AW219" s="1">
        <v>76</v>
      </c>
      <c r="AX219" s="1">
        <v>137</v>
      </c>
      <c r="AY219" s="1">
        <v>12</v>
      </c>
      <c r="AZ219" s="1">
        <v>1</v>
      </c>
      <c r="BA219" s="1">
        <v>1</v>
      </c>
      <c r="BB219" s="1">
        <v>2</v>
      </c>
      <c r="BC219" s="1">
        <f t="shared" si="85"/>
        <v>4</v>
      </c>
      <c r="BD219" s="1">
        <f t="shared" si="105"/>
        <v>0.33333333333333331</v>
      </c>
    </row>
    <row r="220" spans="1:56" x14ac:dyDescent="0.25">
      <c r="A220" s="1" t="s">
        <v>327</v>
      </c>
      <c r="B220" s="1">
        <v>135</v>
      </c>
      <c r="C220" s="1" t="s">
        <v>41</v>
      </c>
      <c r="D220" s="1" t="s">
        <v>325</v>
      </c>
      <c r="E220" s="1" t="s">
        <v>37</v>
      </c>
      <c r="F220" s="1" t="s">
        <v>31</v>
      </c>
      <c r="G220" s="1">
        <v>1</v>
      </c>
      <c r="H220" s="1">
        <v>21</v>
      </c>
      <c r="I220" s="1">
        <v>3</v>
      </c>
      <c r="J220" s="1">
        <v>700</v>
      </c>
      <c r="K220" s="1">
        <v>58</v>
      </c>
      <c r="L220" s="1">
        <v>1</v>
      </c>
      <c r="M220" s="1">
        <v>18</v>
      </c>
      <c r="N220" s="1">
        <v>2</v>
      </c>
      <c r="O220" s="1">
        <f t="shared" si="93"/>
        <v>21</v>
      </c>
      <c r="P220" s="1">
        <f t="shared" si="112"/>
        <v>9</v>
      </c>
      <c r="Q220" s="1">
        <f t="shared" si="94"/>
        <v>0.15517241379310345</v>
      </c>
      <c r="R220" s="1">
        <f t="shared" si="113"/>
        <v>30</v>
      </c>
      <c r="S220" s="1">
        <v>670</v>
      </c>
      <c r="T220" s="1">
        <v>53</v>
      </c>
      <c r="U220" s="1">
        <v>0</v>
      </c>
      <c r="V220" s="1">
        <v>12</v>
      </c>
      <c r="W220" s="1">
        <v>0</v>
      </c>
      <c r="X220" s="1">
        <f t="shared" si="95"/>
        <v>12</v>
      </c>
      <c r="Y220" s="1">
        <f t="shared" si="96"/>
        <v>12</v>
      </c>
      <c r="Z220" s="1">
        <f t="shared" si="97"/>
        <v>0.22641509433962265</v>
      </c>
      <c r="AA220" s="1">
        <f t="shared" si="114"/>
        <v>85</v>
      </c>
      <c r="AB220" s="1">
        <v>585</v>
      </c>
      <c r="AC220" s="1">
        <v>45</v>
      </c>
      <c r="AD220" s="1">
        <v>0</v>
      </c>
      <c r="AE220" s="1">
        <v>0</v>
      </c>
      <c r="AF220" s="1">
        <v>0</v>
      </c>
      <c r="AG220" s="1">
        <f t="shared" si="98"/>
        <v>0</v>
      </c>
      <c r="AH220" s="1">
        <f t="shared" si="99"/>
        <v>0</v>
      </c>
      <c r="AI220" s="1">
        <f t="shared" si="100"/>
        <v>0</v>
      </c>
      <c r="AJ220" s="1">
        <f t="shared" si="101"/>
        <v>100</v>
      </c>
      <c r="AK220" s="1">
        <v>485</v>
      </c>
      <c r="AL220" s="1">
        <v>35</v>
      </c>
      <c r="AM220" s="1">
        <v>0</v>
      </c>
      <c r="AN220" s="1">
        <v>0</v>
      </c>
      <c r="AO220" s="1">
        <v>0</v>
      </c>
      <c r="AP220" s="1">
        <f t="shared" si="102"/>
        <v>0</v>
      </c>
      <c r="AQ220" s="1">
        <v>0</v>
      </c>
      <c r="AR220" s="1">
        <f t="shared" si="103"/>
        <v>0</v>
      </c>
      <c r="AS220" s="1">
        <f t="shared" si="111"/>
        <v>175</v>
      </c>
      <c r="AT220" s="1">
        <f t="shared" si="109"/>
        <v>187</v>
      </c>
      <c r="AU220" s="1">
        <f t="shared" si="110"/>
        <v>39</v>
      </c>
      <c r="AV220" s="1">
        <v>84</v>
      </c>
      <c r="AW220" s="1">
        <v>271</v>
      </c>
      <c r="AX220" s="1">
        <v>310</v>
      </c>
      <c r="AY220" s="1">
        <v>26</v>
      </c>
      <c r="AZ220" s="1">
        <v>0</v>
      </c>
      <c r="BA220" s="1">
        <v>1</v>
      </c>
      <c r="BB220" s="1">
        <v>1</v>
      </c>
      <c r="BC220" s="1">
        <f t="shared" si="85"/>
        <v>2</v>
      </c>
      <c r="BD220" s="1">
        <f t="shared" si="105"/>
        <v>7.6923076923076927E-2</v>
      </c>
    </row>
    <row r="221" spans="1:56" x14ac:dyDescent="0.25">
      <c r="A221" s="1" t="s">
        <v>327</v>
      </c>
      <c r="B221" s="1">
        <v>135</v>
      </c>
      <c r="C221" s="1" t="s">
        <v>42</v>
      </c>
      <c r="D221" s="1" t="s">
        <v>325</v>
      </c>
      <c r="E221" s="1" t="s">
        <v>37</v>
      </c>
      <c r="F221" s="1" t="s">
        <v>31</v>
      </c>
      <c r="G221" s="1">
        <v>1</v>
      </c>
      <c r="H221" s="1">
        <v>21</v>
      </c>
      <c r="I221" s="1">
        <v>3</v>
      </c>
      <c r="J221" s="1">
        <v>750</v>
      </c>
      <c r="K221" s="1">
        <v>66</v>
      </c>
      <c r="L221" s="1">
        <v>0</v>
      </c>
      <c r="M221" s="1">
        <v>14</v>
      </c>
      <c r="N221" s="1">
        <v>1</v>
      </c>
      <c r="O221" s="1">
        <f t="shared" si="93"/>
        <v>15</v>
      </c>
      <c r="P221" s="1">
        <f t="shared" si="112"/>
        <v>3</v>
      </c>
      <c r="Q221" s="1">
        <f t="shared" si="94"/>
        <v>4.5454545454545456E-2</v>
      </c>
      <c r="R221" s="1">
        <f t="shared" si="113"/>
        <v>70</v>
      </c>
      <c r="S221" s="1">
        <v>680</v>
      </c>
      <c r="T221" s="1">
        <v>57</v>
      </c>
      <c r="U221" s="1">
        <v>0</v>
      </c>
      <c r="V221" s="1">
        <v>12</v>
      </c>
      <c r="W221" s="1">
        <v>0</v>
      </c>
      <c r="X221" s="1">
        <f t="shared" si="95"/>
        <v>12</v>
      </c>
      <c r="Y221" s="1">
        <f t="shared" si="96"/>
        <v>6</v>
      </c>
      <c r="Z221" s="1">
        <f t="shared" si="97"/>
        <v>0.10526315789473684</v>
      </c>
      <c r="AA221" s="1">
        <f t="shared" si="114"/>
        <v>90</v>
      </c>
      <c r="AB221" s="1">
        <v>590</v>
      </c>
      <c r="AC221" s="1">
        <v>47</v>
      </c>
      <c r="AD221" s="1">
        <v>0</v>
      </c>
      <c r="AE221" s="1">
        <v>6</v>
      </c>
      <c r="AF221" s="1">
        <v>0</v>
      </c>
      <c r="AG221" s="1">
        <f t="shared" si="98"/>
        <v>6</v>
      </c>
      <c r="AH221" s="1">
        <f t="shared" si="99"/>
        <v>6</v>
      </c>
      <c r="AI221" s="1">
        <f t="shared" si="100"/>
        <v>0.1276595744680851</v>
      </c>
      <c r="AJ221" s="1">
        <f t="shared" si="101"/>
        <v>120</v>
      </c>
      <c r="AK221" s="1">
        <v>470</v>
      </c>
      <c r="AL221" s="1">
        <v>31</v>
      </c>
      <c r="AM221" s="1">
        <v>0</v>
      </c>
      <c r="AN221" s="1">
        <v>0</v>
      </c>
      <c r="AO221" s="1">
        <v>0</v>
      </c>
      <c r="AP221" s="1">
        <f t="shared" si="102"/>
        <v>0</v>
      </c>
      <c r="AQ221" s="1">
        <v>0</v>
      </c>
      <c r="AR221" s="1">
        <f t="shared" si="103"/>
        <v>0</v>
      </c>
      <c r="AS221" s="1">
        <f t="shared" si="111"/>
        <v>185</v>
      </c>
      <c r="AT221" s="1">
        <f t="shared" si="109"/>
        <v>186</v>
      </c>
      <c r="AU221" s="1">
        <f t="shared" si="110"/>
        <v>34</v>
      </c>
      <c r="AV221" s="1">
        <v>65</v>
      </c>
      <c r="AW221" s="1">
        <v>251</v>
      </c>
      <c r="AX221" s="1">
        <v>285</v>
      </c>
      <c r="AY221" s="1">
        <v>27</v>
      </c>
      <c r="AZ221" s="1">
        <v>1</v>
      </c>
      <c r="BA221" s="1">
        <v>0</v>
      </c>
      <c r="BB221" s="1">
        <v>0</v>
      </c>
      <c r="BC221" s="1">
        <f t="shared" si="85"/>
        <v>1</v>
      </c>
      <c r="BD221" s="1">
        <f t="shared" si="105"/>
        <v>3.7037037037037035E-2</v>
      </c>
    </row>
    <row r="222" spans="1:56" x14ac:dyDescent="0.25">
      <c r="A222" s="1" t="s">
        <v>327</v>
      </c>
      <c r="B222" s="1">
        <v>150</v>
      </c>
      <c r="C222" s="1" t="s">
        <v>113</v>
      </c>
      <c r="D222" s="1" t="s">
        <v>325</v>
      </c>
      <c r="E222" s="1" t="s">
        <v>37</v>
      </c>
      <c r="F222" s="1" t="s">
        <v>31</v>
      </c>
      <c r="G222" s="1">
        <v>2</v>
      </c>
      <c r="H222" s="1">
        <v>21</v>
      </c>
      <c r="I222" s="1">
        <v>3</v>
      </c>
      <c r="J222" s="1">
        <v>600</v>
      </c>
      <c r="K222" s="1">
        <v>46</v>
      </c>
      <c r="L222" s="1">
        <v>2</v>
      </c>
      <c r="M222" s="1">
        <v>13</v>
      </c>
      <c r="N222" s="1">
        <v>0</v>
      </c>
      <c r="O222" s="1">
        <f t="shared" si="93"/>
        <v>15</v>
      </c>
      <c r="P222" s="1">
        <f t="shared" si="112"/>
        <v>5</v>
      </c>
      <c r="Q222" s="1">
        <f t="shared" si="94"/>
        <v>0.10869565217391304</v>
      </c>
      <c r="R222" s="1">
        <f t="shared" si="113"/>
        <v>5</v>
      </c>
      <c r="S222" s="1">
        <v>595</v>
      </c>
      <c r="T222" s="1">
        <v>40</v>
      </c>
      <c r="U222" s="1">
        <v>2</v>
      </c>
      <c r="V222" s="1">
        <v>6</v>
      </c>
      <c r="W222" s="1">
        <v>2</v>
      </c>
      <c r="X222" s="1">
        <f t="shared" si="95"/>
        <v>10</v>
      </c>
      <c r="Y222" s="1">
        <f t="shared" si="96"/>
        <v>4</v>
      </c>
      <c r="Z222" s="1">
        <f t="shared" si="97"/>
        <v>0.1</v>
      </c>
      <c r="AA222" s="1">
        <f t="shared" si="114"/>
        <v>135</v>
      </c>
      <c r="AB222" s="1">
        <v>460</v>
      </c>
      <c r="AC222" s="1">
        <v>34</v>
      </c>
      <c r="AD222" s="1">
        <v>2</v>
      </c>
      <c r="AE222" s="1">
        <v>4</v>
      </c>
      <c r="AF222" s="1">
        <v>0</v>
      </c>
      <c r="AG222" s="1">
        <f t="shared" si="98"/>
        <v>6</v>
      </c>
      <c r="AH222" s="1">
        <f t="shared" si="99"/>
        <v>3</v>
      </c>
      <c r="AI222" s="1">
        <f t="shared" si="100"/>
        <v>8.8235294117647065E-2</v>
      </c>
      <c r="AJ222" s="1">
        <f t="shared" si="101"/>
        <v>175</v>
      </c>
      <c r="AK222" s="1">
        <v>285</v>
      </c>
      <c r="AL222" s="1">
        <v>18</v>
      </c>
      <c r="AM222" s="1">
        <v>0</v>
      </c>
      <c r="AN222" s="1">
        <v>3</v>
      </c>
      <c r="AO222" s="1">
        <v>0</v>
      </c>
      <c r="AP222" s="1">
        <f t="shared" si="102"/>
        <v>3</v>
      </c>
      <c r="AQ222" s="1">
        <f>AP222-BC222</f>
        <v>0</v>
      </c>
      <c r="AR222" s="1">
        <f t="shared" si="103"/>
        <v>0</v>
      </c>
      <c r="AS222" s="1">
        <f t="shared" si="111"/>
        <v>147</v>
      </c>
      <c r="AT222" s="1">
        <f t="shared" si="109"/>
        <v>73</v>
      </c>
      <c r="AU222" s="1">
        <f t="shared" si="110"/>
        <v>29</v>
      </c>
      <c r="AV222" s="1">
        <v>36</v>
      </c>
      <c r="AW222" s="1">
        <v>109</v>
      </c>
      <c r="AX222" s="1">
        <v>138</v>
      </c>
      <c r="AY222" s="1">
        <v>14</v>
      </c>
      <c r="AZ222" s="1">
        <v>0</v>
      </c>
      <c r="BA222" s="1">
        <v>2</v>
      </c>
      <c r="BB222" s="1">
        <v>1</v>
      </c>
      <c r="BC222" s="1">
        <f t="shared" si="85"/>
        <v>3</v>
      </c>
      <c r="BD222" s="1">
        <f t="shared" si="105"/>
        <v>0.21428571428571427</v>
      </c>
    </row>
    <row r="223" spans="1:56" x14ac:dyDescent="0.25">
      <c r="A223" s="1" t="s">
        <v>327</v>
      </c>
      <c r="B223" s="1">
        <v>150</v>
      </c>
      <c r="C223" s="1" t="s">
        <v>114</v>
      </c>
      <c r="D223" s="1" t="s">
        <v>325</v>
      </c>
      <c r="E223" s="1" t="s">
        <v>37</v>
      </c>
      <c r="F223" s="1" t="s">
        <v>34</v>
      </c>
      <c r="G223" s="1">
        <v>2</v>
      </c>
      <c r="H223" s="1">
        <v>21</v>
      </c>
      <c r="I223" s="1">
        <v>3</v>
      </c>
      <c r="J223" s="1">
        <v>700</v>
      </c>
      <c r="K223" s="1">
        <v>62</v>
      </c>
      <c r="L223" s="1">
        <v>3</v>
      </c>
      <c r="M223" s="1">
        <v>16</v>
      </c>
      <c r="N223" s="1">
        <v>5</v>
      </c>
      <c r="O223" s="1">
        <f t="shared" si="93"/>
        <v>24</v>
      </c>
      <c r="P223" s="1">
        <f t="shared" si="112"/>
        <v>15</v>
      </c>
      <c r="Q223" s="1">
        <f t="shared" si="94"/>
        <v>0.24193548387096775</v>
      </c>
      <c r="R223" s="1">
        <f t="shared" si="113"/>
        <v>70</v>
      </c>
      <c r="S223" s="1">
        <v>630</v>
      </c>
      <c r="T223" s="1">
        <v>52</v>
      </c>
      <c r="U223" s="1">
        <v>2</v>
      </c>
      <c r="V223" s="1">
        <v>7</v>
      </c>
      <c r="W223" s="1">
        <v>0</v>
      </c>
      <c r="X223" s="1">
        <f t="shared" si="95"/>
        <v>9</v>
      </c>
      <c r="Y223" s="1">
        <f t="shared" si="96"/>
        <v>-2</v>
      </c>
      <c r="Z223" s="1">
        <f t="shared" si="97"/>
        <v>-3.8461538461538464E-2</v>
      </c>
      <c r="AA223" s="1">
        <f t="shared" si="114"/>
        <v>140</v>
      </c>
      <c r="AB223" s="1">
        <v>490</v>
      </c>
      <c r="AC223" s="1">
        <v>44</v>
      </c>
      <c r="AD223" s="1">
        <v>4</v>
      </c>
      <c r="AE223" s="1">
        <v>7</v>
      </c>
      <c r="AF223" s="1">
        <v>0</v>
      </c>
      <c r="AG223" s="1">
        <f t="shared" si="98"/>
        <v>11</v>
      </c>
      <c r="AH223" s="1">
        <f t="shared" si="99"/>
        <v>9</v>
      </c>
      <c r="AI223" s="1">
        <f t="shared" si="100"/>
        <v>0.20454545454545456</v>
      </c>
      <c r="AJ223" s="1">
        <f t="shared" si="101"/>
        <v>140</v>
      </c>
      <c r="AK223" s="1">
        <v>350</v>
      </c>
      <c r="AL223" s="1">
        <v>25</v>
      </c>
      <c r="AM223" s="1">
        <v>2</v>
      </c>
      <c r="AN223" s="1">
        <v>0</v>
      </c>
      <c r="AO223" s="1">
        <v>0</v>
      </c>
      <c r="AP223" s="1">
        <f t="shared" si="102"/>
        <v>2</v>
      </c>
      <c r="AQ223" s="1">
        <v>0</v>
      </c>
      <c r="AR223" s="1">
        <f t="shared" si="103"/>
        <v>0</v>
      </c>
      <c r="AS223" s="1">
        <f t="shared" si="111"/>
        <v>165</v>
      </c>
      <c r="AT223" s="1">
        <f t="shared" si="109"/>
        <v>147</v>
      </c>
      <c r="AU223" s="1">
        <f t="shared" si="110"/>
        <v>18</v>
      </c>
      <c r="AV223" s="1">
        <v>20</v>
      </c>
      <c r="AW223" s="1">
        <v>167</v>
      </c>
      <c r="AX223" s="1">
        <v>185</v>
      </c>
      <c r="AY223" s="1">
        <v>15</v>
      </c>
      <c r="AZ223" s="1">
        <v>2</v>
      </c>
      <c r="BA223" s="1">
        <v>1</v>
      </c>
      <c r="BB223" s="1">
        <v>1</v>
      </c>
      <c r="BC223" s="1">
        <f t="shared" si="85"/>
        <v>4</v>
      </c>
      <c r="BD223" s="1">
        <f t="shared" si="105"/>
        <v>0.26666666666666666</v>
      </c>
    </row>
    <row r="224" spans="1:56" x14ac:dyDescent="0.25">
      <c r="A224" s="1" t="s">
        <v>327</v>
      </c>
      <c r="B224" s="1">
        <v>59</v>
      </c>
      <c r="C224" s="1" t="s">
        <v>131</v>
      </c>
      <c r="D224" s="1" t="s">
        <v>325</v>
      </c>
      <c r="E224" s="1" t="s">
        <v>30</v>
      </c>
      <c r="F224" s="1" t="s">
        <v>31</v>
      </c>
      <c r="G224" s="1">
        <v>3</v>
      </c>
      <c r="H224" s="1">
        <v>21</v>
      </c>
      <c r="I224" s="1">
        <v>1</v>
      </c>
      <c r="J224" s="1">
        <v>550</v>
      </c>
      <c r="K224" s="1">
        <v>54</v>
      </c>
      <c r="L224" s="1">
        <v>5</v>
      </c>
      <c r="M224" s="1">
        <v>8</v>
      </c>
      <c r="N224" s="1">
        <v>4</v>
      </c>
      <c r="O224" s="1">
        <f t="shared" si="93"/>
        <v>17</v>
      </c>
      <c r="P224" s="1">
        <v>3</v>
      </c>
      <c r="Q224" s="1">
        <f t="shared" si="94"/>
        <v>5.5555555555555552E-2</v>
      </c>
      <c r="R224" s="1">
        <f t="shared" si="113"/>
        <v>-10</v>
      </c>
      <c r="S224" s="1">
        <v>560</v>
      </c>
      <c r="T224" s="1">
        <v>53</v>
      </c>
      <c r="U224" s="1">
        <v>4</v>
      </c>
      <c r="V224" s="1">
        <v>14</v>
      </c>
      <c r="W224" s="1">
        <v>2</v>
      </c>
      <c r="X224" s="1">
        <f t="shared" si="95"/>
        <v>20</v>
      </c>
      <c r="Y224" s="1">
        <f t="shared" si="96"/>
        <v>6</v>
      </c>
      <c r="Z224" s="1">
        <f t="shared" si="97"/>
        <v>0.11320754716981132</v>
      </c>
      <c r="AA224" s="1">
        <f t="shared" si="114"/>
        <v>115</v>
      </c>
      <c r="AB224" s="1">
        <v>445</v>
      </c>
      <c r="AC224" s="1">
        <v>41</v>
      </c>
      <c r="AD224" s="1">
        <v>3</v>
      </c>
      <c r="AE224" s="1">
        <v>11</v>
      </c>
      <c r="AF224" s="1">
        <v>0</v>
      </c>
      <c r="AG224" s="1">
        <f t="shared" si="98"/>
        <v>14</v>
      </c>
      <c r="AH224" s="1">
        <f t="shared" si="99"/>
        <v>11</v>
      </c>
      <c r="AI224" s="1">
        <f t="shared" si="100"/>
        <v>0.26829268292682928</v>
      </c>
      <c r="AJ224" s="1">
        <f t="shared" si="101"/>
        <v>60</v>
      </c>
      <c r="AK224" s="1">
        <v>385</v>
      </c>
      <c r="AL224" s="1">
        <v>30</v>
      </c>
      <c r="AM224" s="1">
        <v>3</v>
      </c>
      <c r="AN224" s="1">
        <v>0</v>
      </c>
      <c r="AO224" s="1">
        <v>0</v>
      </c>
      <c r="AP224" s="1">
        <f t="shared" si="102"/>
        <v>3</v>
      </c>
      <c r="AQ224" s="1">
        <f>AP224-BC224</f>
        <v>2</v>
      </c>
      <c r="AR224" s="1">
        <f t="shared" si="103"/>
        <v>6.6666666666666666E-2</v>
      </c>
      <c r="AS224" s="1">
        <f t="shared" si="111"/>
        <v>135</v>
      </c>
      <c r="AT224" s="1">
        <f t="shared" si="109"/>
        <v>187</v>
      </c>
      <c r="AU224" s="1">
        <f t="shared" si="110"/>
        <v>23</v>
      </c>
      <c r="AV224" s="1">
        <v>40</v>
      </c>
      <c r="AW224" s="1">
        <v>227</v>
      </c>
      <c r="AX224" s="1">
        <v>250</v>
      </c>
      <c r="AY224" s="1">
        <v>20</v>
      </c>
      <c r="AZ224" s="1">
        <v>0</v>
      </c>
      <c r="BA224" s="1">
        <v>0</v>
      </c>
      <c r="BB224" s="1">
        <v>1</v>
      </c>
      <c r="BC224" s="1">
        <f t="shared" si="85"/>
        <v>1</v>
      </c>
      <c r="BD224" s="1">
        <f t="shared" si="105"/>
        <v>0.05</v>
      </c>
    </row>
    <row r="225" spans="1:56" x14ac:dyDescent="0.25">
      <c r="A225" s="1" t="s">
        <v>327</v>
      </c>
      <c r="B225" s="1">
        <v>59</v>
      </c>
      <c r="C225" s="1" t="s">
        <v>132</v>
      </c>
      <c r="D225" s="1" t="s">
        <v>325</v>
      </c>
      <c r="E225" s="1" t="s">
        <v>30</v>
      </c>
      <c r="F225" s="1" t="s">
        <v>31</v>
      </c>
      <c r="G225" s="1">
        <v>3</v>
      </c>
      <c r="H225" s="1">
        <v>21</v>
      </c>
      <c r="I225" s="1">
        <v>1</v>
      </c>
      <c r="J225" s="1">
        <v>500</v>
      </c>
      <c r="K225" s="1">
        <v>51</v>
      </c>
      <c r="L225" s="1">
        <v>5</v>
      </c>
      <c r="M225" s="1">
        <v>6</v>
      </c>
      <c r="N225" s="1">
        <v>5</v>
      </c>
      <c r="O225" s="1">
        <f t="shared" si="93"/>
        <v>16</v>
      </c>
      <c r="P225" s="1">
        <f t="shared" ref="P225:P235" si="115">O225-X225</f>
        <v>1</v>
      </c>
      <c r="Q225" s="1">
        <f t="shared" si="94"/>
        <v>1.9607843137254902E-2</v>
      </c>
      <c r="R225" s="1">
        <f t="shared" si="113"/>
        <v>25</v>
      </c>
      <c r="S225" s="1">
        <v>475</v>
      </c>
      <c r="T225" s="1">
        <v>42</v>
      </c>
      <c r="U225" s="1">
        <v>4</v>
      </c>
      <c r="V225" s="1">
        <v>9</v>
      </c>
      <c r="W225" s="1">
        <v>2</v>
      </c>
      <c r="X225" s="1">
        <f t="shared" si="95"/>
        <v>15</v>
      </c>
      <c r="Y225" s="1">
        <f t="shared" si="96"/>
        <v>6</v>
      </c>
      <c r="Z225" s="1">
        <f t="shared" si="97"/>
        <v>0.14285714285714285</v>
      </c>
      <c r="AA225" s="1">
        <f t="shared" si="114"/>
        <v>85</v>
      </c>
      <c r="AB225" s="1">
        <v>390</v>
      </c>
      <c r="AC225" s="1">
        <v>32</v>
      </c>
      <c r="AD225" s="1">
        <v>4</v>
      </c>
      <c r="AE225" s="1">
        <v>2</v>
      </c>
      <c r="AF225" s="1">
        <v>3</v>
      </c>
      <c r="AG225" s="1">
        <f t="shared" si="98"/>
        <v>9</v>
      </c>
      <c r="AH225" s="1">
        <f t="shared" si="99"/>
        <v>4</v>
      </c>
      <c r="AI225" s="1">
        <f t="shared" si="100"/>
        <v>0.125</v>
      </c>
      <c r="AJ225" s="1">
        <f t="shared" si="101"/>
        <v>47</v>
      </c>
      <c r="AK225" s="1">
        <v>343</v>
      </c>
      <c r="AL225" s="1">
        <v>33</v>
      </c>
      <c r="AM225" s="1">
        <v>4</v>
      </c>
      <c r="AN225" s="1">
        <v>1</v>
      </c>
      <c r="AO225" s="1">
        <v>0</v>
      </c>
      <c r="AP225" s="1">
        <f t="shared" si="102"/>
        <v>5</v>
      </c>
      <c r="AQ225" s="1">
        <f>AP225-BC225</f>
        <v>2</v>
      </c>
      <c r="AR225" s="1">
        <f t="shared" si="103"/>
        <v>6.0606060606060608E-2</v>
      </c>
      <c r="AS225" s="1">
        <f t="shared" si="111"/>
        <v>159</v>
      </c>
      <c r="AT225" s="1">
        <f t="shared" si="109"/>
        <v>101</v>
      </c>
      <c r="AU225" s="1">
        <f t="shared" si="110"/>
        <v>42</v>
      </c>
      <c r="AV225" s="1">
        <v>41</v>
      </c>
      <c r="AW225" s="1">
        <v>142</v>
      </c>
      <c r="AX225" s="1">
        <v>184</v>
      </c>
      <c r="AY225" s="1">
        <v>17</v>
      </c>
      <c r="AZ225" s="1">
        <v>0</v>
      </c>
      <c r="BA225" s="1">
        <v>0</v>
      </c>
      <c r="BB225" s="1">
        <v>3</v>
      </c>
      <c r="BC225" s="1">
        <f t="shared" si="85"/>
        <v>3</v>
      </c>
      <c r="BD225" s="1">
        <f t="shared" si="105"/>
        <v>0.17647058823529413</v>
      </c>
    </row>
    <row r="226" spans="1:56" x14ac:dyDescent="0.25">
      <c r="A226" s="1" t="s">
        <v>328</v>
      </c>
      <c r="B226" s="1">
        <v>61</v>
      </c>
      <c r="C226" s="1" t="s">
        <v>204</v>
      </c>
      <c r="D226" s="1" t="s">
        <v>325</v>
      </c>
      <c r="E226" s="1" t="s">
        <v>37</v>
      </c>
      <c r="F226" s="1" t="s">
        <v>31</v>
      </c>
      <c r="G226" s="1">
        <v>4</v>
      </c>
      <c r="H226" s="1">
        <v>21</v>
      </c>
      <c r="I226" s="1">
        <v>3</v>
      </c>
      <c r="J226" s="1">
        <v>650</v>
      </c>
      <c r="K226" s="1">
        <v>62</v>
      </c>
      <c r="L226" s="1">
        <v>5</v>
      </c>
      <c r="M226" s="1">
        <v>30</v>
      </c>
      <c r="N226" s="1">
        <v>3</v>
      </c>
      <c r="O226" s="1">
        <f t="shared" si="93"/>
        <v>38</v>
      </c>
      <c r="P226" s="1">
        <f t="shared" si="115"/>
        <v>3</v>
      </c>
      <c r="Q226" s="1">
        <f t="shared" si="94"/>
        <v>4.8387096774193547E-2</v>
      </c>
      <c r="R226" s="1">
        <f t="shared" si="113"/>
        <v>65</v>
      </c>
      <c r="S226" s="1">
        <v>585</v>
      </c>
      <c r="T226" s="1">
        <v>49</v>
      </c>
      <c r="U226" s="1">
        <v>5</v>
      </c>
      <c r="V226" s="1">
        <v>27</v>
      </c>
      <c r="W226" s="1">
        <v>3</v>
      </c>
      <c r="X226" s="1">
        <f t="shared" si="95"/>
        <v>35</v>
      </c>
      <c r="Y226" s="1">
        <f t="shared" si="96"/>
        <v>23</v>
      </c>
      <c r="Z226" s="1">
        <f t="shared" si="97"/>
        <v>0.46938775510204084</v>
      </c>
      <c r="AA226" s="1">
        <f t="shared" si="114"/>
        <v>105</v>
      </c>
      <c r="AB226" s="1">
        <v>480</v>
      </c>
      <c r="AC226" s="1">
        <v>41</v>
      </c>
      <c r="AD226" s="1">
        <v>5</v>
      </c>
      <c r="AE226" s="1">
        <v>7</v>
      </c>
      <c r="AF226" s="1">
        <v>0</v>
      </c>
      <c r="AG226" s="1">
        <f t="shared" si="98"/>
        <v>12</v>
      </c>
      <c r="AH226" s="1">
        <f t="shared" si="99"/>
        <v>8</v>
      </c>
      <c r="AI226" s="1">
        <f t="shared" si="100"/>
        <v>0.1951219512195122</v>
      </c>
      <c r="AJ226" s="1">
        <f t="shared" si="101"/>
        <v>110</v>
      </c>
      <c r="AK226" s="1">
        <v>370</v>
      </c>
      <c r="AL226" s="1">
        <v>28</v>
      </c>
      <c r="AM226" s="1">
        <v>3</v>
      </c>
      <c r="AN226" s="1">
        <v>1</v>
      </c>
      <c r="AO226" s="1">
        <v>0</v>
      </c>
      <c r="AP226" s="1">
        <f t="shared" si="102"/>
        <v>4</v>
      </c>
      <c r="AQ226" s="1">
        <f>AP226-BC226</f>
        <v>2</v>
      </c>
      <c r="AR226" s="1">
        <f t="shared" si="103"/>
        <v>7.1428571428571425E-2</v>
      </c>
      <c r="AS226" s="1">
        <f t="shared" si="111"/>
        <v>149</v>
      </c>
      <c r="AT226" s="1">
        <f t="shared" si="109"/>
        <v>142</v>
      </c>
      <c r="AU226" s="1">
        <f t="shared" si="110"/>
        <v>29</v>
      </c>
      <c r="AV226" s="1">
        <v>50</v>
      </c>
      <c r="AW226" s="1">
        <v>192</v>
      </c>
      <c r="AX226" s="1">
        <v>221</v>
      </c>
      <c r="AY226" s="1">
        <v>16</v>
      </c>
      <c r="AZ226" s="1">
        <v>2</v>
      </c>
      <c r="BA226" s="1">
        <v>0</v>
      </c>
      <c r="BB226" s="1">
        <v>0</v>
      </c>
      <c r="BC226" s="1">
        <f t="shared" si="85"/>
        <v>2</v>
      </c>
      <c r="BD226" s="1">
        <f t="shared" si="105"/>
        <v>0.125</v>
      </c>
    </row>
    <row r="227" spans="1:56" x14ac:dyDescent="0.25">
      <c r="A227" s="1" t="s">
        <v>328</v>
      </c>
      <c r="B227" s="1">
        <v>61</v>
      </c>
      <c r="C227" s="1" t="s">
        <v>205</v>
      </c>
      <c r="D227" s="1" t="s">
        <v>325</v>
      </c>
      <c r="E227" s="1" t="s">
        <v>37</v>
      </c>
      <c r="F227" s="1" t="s">
        <v>31</v>
      </c>
      <c r="G227" s="1">
        <v>4</v>
      </c>
      <c r="H227" s="1">
        <v>21</v>
      </c>
      <c r="I227" s="1">
        <v>3</v>
      </c>
      <c r="J227" s="1">
        <v>450</v>
      </c>
      <c r="K227" s="1">
        <v>45</v>
      </c>
      <c r="L227" s="1">
        <v>3</v>
      </c>
      <c r="M227" s="1">
        <v>20</v>
      </c>
      <c r="N227" s="1">
        <v>1</v>
      </c>
      <c r="O227" s="1">
        <f t="shared" si="93"/>
        <v>24</v>
      </c>
      <c r="P227" s="1">
        <f t="shared" si="115"/>
        <v>6</v>
      </c>
      <c r="Q227" s="1">
        <f t="shared" si="94"/>
        <v>0.13333333333333333</v>
      </c>
      <c r="R227" s="1">
        <f t="shared" si="113"/>
        <v>15</v>
      </c>
      <c r="S227" s="1">
        <v>435</v>
      </c>
      <c r="T227" s="1">
        <v>39</v>
      </c>
      <c r="U227" s="1">
        <v>4</v>
      </c>
      <c r="V227" s="1">
        <v>14</v>
      </c>
      <c r="W227" s="1">
        <v>0</v>
      </c>
      <c r="X227" s="1">
        <f t="shared" si="95"/>
        <v>18</v>
      </c>
      <c r="Y227" s="1">
        <f t="shared" si="96"/>
        <v>4</v>
      </c>
      <c r="Z227" s="1">
        <f t="shared" si="97"/>
        <v>0.10256410256410256</v>
      </c>
      <c r="AA227" s="1">
        <f t="shared" si="114"/>
        <v>75</v>
      </c>
      <c r="AB227" s="1">
        <v>360</v>
      </c>
      <c r="AC227" s="1">
        <v>35</v>
      </c>
      <c r="AD227" s="1">
        <v>2</v>
      </c>
      <c r="AE227" s="1">
        <v>12</v>
      </c>
      <c r="AF227" s="1">
        <v>0</v>
      </c>
      <c r="AG227" s="1">
        <f t="shared" si="98"/>
        <v>14</v>
      </c>
      <c r="AH227" s="1">
        <f t="shared" si="99"/>
        <v>10</v>
      </c>
      <c r="AI227" s="1">
        <f t="shared" si="100"/>
        <v>0.2857142857142857</v>
      </c>
      <c r="AJ227" s="1">
        <f t="shared" si="101"/>
        <v>60</v>
      </c>
      <c r="AK227" s="1">
        <v>300</v>
      </c>
      <c r="AL227" s="1">
        <v>28</v>
      </c>
      <c r="AM227" s="1">
        <v>1</v>
      </c>
      <c r="AN227" s="1">
        <v>3</v>
      </c>
      <c r="AO227" s="1">
        <v>0</v>
      </c>
      <c r="AP227" s="1">
        <f t="shared" si="102"/>
        <v>4</v>
      </c>
      <c r="AQ227" s="1">
        <f>AP227-BC227</f>
        <v>3</v>
      </c>
      <c r="AR227" s="1">
        <f t="shared" si="103"/>
        <v>0.10714285714285714</v>
      </c>
      <c r="AS227" s="1">
        <f t="shared" si="111"/>
        <v>94</v>
      </c>
      <c r="AT227" s="1">
        <f t="shared" si="109"/>
        <v>160</v>
      </c>
      <c r="AU227" s="1">
        <f t="shared" si="110"/>
        <v>31</v>
      </c>
      <c r="AV227" s="1">
        <v>15</v>
      </c>
      <c r="AW227" s="1">
        <v>175</v>
      </c>
      <c r="AX227" s="1">
        <v>206</v>
      </c>
      <c r="AY227" s="1">
        <v>23</v>
      </c>
      <c r="AZ227" s="1">
        <v>0</v>
      </c>
      <c r="BA227" s="1">
        <v>0</v>
      </c>
      <c r="BB227" s="1">
        <v>1</v>
      </c>
      <c r="BC227" s="1">
        <f t="shared" si="85"/>
        <v>1</v>
      </c>
      <c r="BD227" s="1">
        <f t="shared" si="105"/>
        <v>4.3478260869565216E-2</v>
      </c>
    </row>
    <row r="228" spans="1:56" x14ac:dyDescent="0.25">
      <c r="A228" s="1" t="s">
        <v>327</v>
      </c>
      <c r="B228" s="1">
        <v>100</v>
      </c>
      <c r="C228" s="1" t="s">
        <v>129</v>
      </c>
      <c r="D228" s="1" t="s">
        <v>325</v>
      </c>
      <c r="E228" s="1" t="s">
        <v>37</v>
      </c>
      <c r="F228" s="1" t="s">
        <v>31</v>
      </c>
      <c r="G228" s="1">
        <v>3</v>
      </c>
      <c r="H228" s="1">
        <v>22</v>
      </c>
      <c r="I228" s="1">
        <v>3</v>
      </c>
      <c r="J228" s="1">
        <v>700</v>
      </c>
      <c r="K228" s="1">
        <v>53</v>
      </c>
      <c r="L228" s="1">
        <v>4</v>
      </c>
      <c r="M228" s="1">
        <v>7</v>
      </c>
      <c r="N228" s="1">
        <v>2</v>
      </c>
      <c r="O228" s="1">
        <f t="shared" si="93"/>
        <v>13</v>
      </c>
      <c r="P228" s="1">
        <f t="shared" si="115"/>
        <v>3</v>
      </c>
      <c r="Q228" s="1">
        <f t="shared" si="94"/>
        <v>5.6603773584905662E-2</v>
      </c>
      <c r="R228" s="1">
        <f t="shared" si="113"/>
        <v>20</v>
      </c>
      <c r="S228" s="1">
        <v>680</v>
      </c>
      <c r="T228" s="1">
        <v>50</v>
      </c>
      <c r="U228" s="1">
        <v>4</v>
      </c>
      <c r="V228" s="1">
        <v>6</v>
      </c>
      <c r="W228" s="1">
        <v>0</v>
      </c>
      <c r="X228" s="1">
        <f t="shared" si="95"/>
        <v>10</v>
      </c>
      <c r="Y228" s="1">
        <f t="shared" si="96"/>
        <v>3</v>
      </c>
      <c r="Z228" s="1">
        <f t="shared" si="97"/>
        <v>0.06</v>
      </c>
      <c r="AA228" s="1">
        <f t="shared" si="114"/>
        <v>130</v>
      </c>
      <c r="AB228" s="1">
        <v>550</v>
      </c>
      <c r="AC228" s="1">
        <v>40</v>
      </c>
      <c r="AD228" s="1">
        <v>3</v>
      </c>
      <c r="AE228" s="1">
        <v>4</v>
      </c>
      <c r="AF228" s="1">
        <v>0</v>
      </c>
      <c r="AG228" s="1">
        <f t="shared" si="98"/>
        <v>7</v>
      </c>
      <c r="AH228" s="1">
        <f t="shared" si="99"/>
        <v>5</v>
      </c>
      <c r="AI228" s="1">
        <f t="shared" si="100"/>
        <v>0.125</v>
      </c>
      <c r="AJ228" s="1">
        <f t="shared" si="101"/>
        <v>190</v>
      </c>
      <c r="AK228" s="1">
        <v>360</v>
      </c>
      <c r="AL228" s="1">
        <v>22</v>
      </c>
      <c r="AM228" s="1">
        <v>2</v>
      </c>
      <c r="AN228" s="1">
        <v>0</v>
      </c>
      <c r="AO228" s="1">
        <v>0</v>
      </c>
      <c r="AP228" s="1">
        <f t="shared" si="102"/>
        <v>2</v>
      </c>
      <c r="AQ228" s="1">
        <v>0</v>
      </c>
      <c r="AR228" s="1">
        <f t="shared" si="103"/>
        <v>0</v>
      </c>
      <c r="AS228" s="1">
        <f t="shared" si="111"/>
        <v>215</v>
      </c>
      <c r="AT228" s="1">
        <f t="shared" si="109"/>
        <v>112</v>
      </c>
      <c r="AU228" s="1">
        <f t="shared" si="110"/>
        <v>-3</v>
      </c>
      <c r="AV228" s="1">
        <v>36</v>
      </c>
      <c r="AW228" s="1">
        <v>148</v>
      </c>
      <c r="AX228" s="1">
        <v>145</v>
      </c>
      <c r="AY228" s="1">
        <v>13</v>
      </c>
      <c r="AZ228" s="1">
        <v>0</v>
      </c>
      <c r="BA228" s="1">
        <v>1</v>
      </c>
      <c r="BB228" s="1">
        <v>2</v>
      </c>
      <c r="BC228" s="1">
        <f t="shared" si="85"/>
        <v>3</v>
      </c>
      <c r="BD228" s="1">
        <f t="shared" si="105"/>
        <v>0.23076923076923078</v>
      </c>
    </row>
    <row r="229" spans="1:56" x14ac:dyDescent="0.25">
      <c r="A229" s="1" t="s">
        <v>327</v>
      </c>
      <c r="B229" s="1">
        <v>100</v>
      </c>
      <c r="C229" s="1" t="s">
        <v>130</v>
      </c>
      <c r="D229" s="1" t="s">
        <v>325</v>
      </c>
      <c r="E229" s="1" t="s">
        <v>37</v>
      </c>
      <c r="F229" s="1" t="s">
        <v>34</v>
      </c>
      <c r="G229" s="1">
        <v>3</v>
      </c>
      <c r="H229" s="1">
        <v>22</v>
      </c>
      <c r="I229" s="1">
        <v>3</v>
      </c>
      <c r="J229" s="1">
        <v>650</v>
      </c>
      <c r="K229" s="1">
        <v>43</v>
      </c>
      <c r="L229" s="1">
        <v>4</v>
      </c>
      <c r="M229" s="1">
        <v>13</v>
      </c>
      <c r="N229" s="1">
        <v>0</v>
      </c>
      <c r="O229" s="1">
        <f t="shared" si="93"/>
        <v>17</v>
      </c>
      <c r="P229" s="1">
        <f t="shared" si="115"/>
        <v>6</v>
      </c>
      <c r="Q229" s="1">
        <f t="shared" si="94"/>
        <v>0.13953488372093023</v>
      </c>
      <c r="R229" s="1">
        <f t="shared" si="113"/>
        <v>55</v>
      </c>
      <c r="S229" s="1">
        <v>595</v>
      </c>
      <c r="T229" s="1">
        <v>34</v>
      </c>
      <c r="U229" s="1">
        <v>4</v>
      </c>
      <c r="V229" s="1">
        <v>7</v>
      </c>
      <c r="W229" s="1">
        <v>0</v>
      </c>
      <c r="X229" s="1">
        <f t="shared" si="95"/>
        <v>11</v>
      </c>
      <c r="Y229" s="1">
        <f t="shared" si="96"/>
        <v>2</v>
      </c>
      <c r="Z229" s="1">
        <f t="shared" si="97"/>
        <v>5.8823529411764705E-2</v>
      </c>
      <c r="AA229" s="1">
        <f t="shared" si="114"/>
        <v>105</v>
      </c>
      <c r="AB229" s="1">
        <v>490</v>
      </c>
      <c r="AC229" s="1">
        <v>33</v>
      </c>
      <c r="AD229" s="1">
        <v>5</v>
      </c>
      <c r="AE229" s="1">
        <v>4</v>
      </c>
      <c r="AF229" s="1">
        <v>0</v>
      </c>
      <c r="AG229" s="1">
        <f t="shared" si="98"/>
        <v>9</v>
      </c>
      <c r="AH229" s="1">
        <f t="shared" si="99"/>
        <v>8</v>
      </c>
      <c r="AI229" s="1">
        <f t="shared" si="100"/>
        <v>0.24242424242424243</v>
      </c>
      <c r="AJ229" s="1">
        <f t="shared" si="101"/>
        <v>150</v>
      </c>
      <c r="AK229" s="1">
        <v>340</v>
      </c>
      <c r="AL229" s="1">
        <v>16</v>
      </c>
      <c r="AM229" s="1">
        <v>1</v>
      </c>
      <c r="AN229" s="1">
        <v>0</v>
      </c>
      <c r="AO229" s="1">
        <v>0</v>
      </c>
      <c r="AP229" s="1">
        <f t="shared" si="102"/>
        <v>1</v>
      </c>
      <c r="AQ229" s="1">
        <v>0</v>
      </c>
      <c r="AR229" s="1">
        <f t="shared" si="103"/>
        <v>0</v>
      </c>
      <c r="AS229" s="1">
        <f t="shared" si="111"/>
        <v>190</v>
      </c>
      <c r="AT229" s="1">
        <f t="shared" si="109"/>
        <v>104</v>
      </c>
      <c r="AU229" s="1">
        <f t="shared" si="110"/>
        <v>9</v>
      </c>
      <c r="AV229" s="1">
        <v>37</v>
      </c>
      <c r="AW229" s="1">
        <v>141</v>
      </c>
      <c r="AX229" s="1">
        <v>150</v>
      </c>
      <c r="AY229" s="1">
        <v>14</v>
      </c>
      <c r="AZ229" s="1">
        <v>0</v>
      </c>
      <c r="BA229" s="1">
        <v>0</v>
      </c>
      <c r="BB229" s="1">
        <v>3</v>
      </c>
      <c r="BC229" s="1">
        <f t="shared" si="85"/>
        <v>3</v>
      </c>
      <c r="BD229" s="1">
        <f t="shared" si="105"/>
        <v>0.21428571428571427</v>
      </c>
    </row>
    <row r="230" spans="1:56" x14ac:dyDescent="0.25">
      <c r="A230" s="1" t="s">
        <v>328</v>
      </c>
      <c r="B230" s="1">
        <v>116</v>
      </c>
      <c r="C230" s="1" t="s">
        <v>206</v>
      </c>
      <c r="D230" s="1" t="s">
        <v>325</v>
      </c>
      <c r="E230" s="1" t="s">
        <v>37</v>
      </c>
      <c r="F230" s="1" t="s">
        <v>31</v>
      </c>
      <c r="G230" s="1">
        <v>4</v>
      </c>
      <c r="H230" s="1">
        <v>22</v>
      </c>
      <c r="I230" s="1">
        <v>3</v>
      </c>
      <c r="J230" s="1">
        <v>800</v>
      </c>
      <c r="K230" s="1">
        <v>83</v>
      </c>
      <c r="L230" s="1">
        <v>5</v>
      </c>
      <c r="M230" s="1">
        <v>34</v>
      </c>
      <c r="N230" s="1">
        <v>3</v>
      </c>
      <c r="O230" s="1">
        <f t="shared" si="93"/>
        <v>42</v>
      </c>
      <c r="P230" s="1">
        <f t="shared" si="115"/>
        <v>1</v>
      </c>
      <c r="Q230" s="1">
        <f t="shared" si="94"/>
        <v>1.2048192771084338E-2</v>
      </c>
      <c r="R230" s="1">
        <f t="shared" si="113"/>
        <v>85</v>
      </c>
      <c r="S230" s="1">
        <v>715</v>
      </c>
      <c r="T230" s="1">
        <v>65</v>
      </c>
      <c r="U230" s="1">
        <v>3</v>
      </c>
      <c r="V230" s="1">
        <v>35</v>
      </c>
      <c r="W230" s="1">
        <v>3</v>
      </c>
      <c r="X230" s="1">
        <f t="shared" si="95"/>
        <v>41</v>
      </c>
      <c r="Y230" s="1">
        <f t="shared" si="96"/>
        <v>29</v>
      </c>
      <c r="Z230" s="1">
        <f t="shared" si="97"/>
        <v>0.44615384615384618</v>
      </c>
      <c r="AA230" s="1">
        <f t="shared" si="114"/>
        <v>85</v>
      </c>
      <c r="AB230" s="1">
        <v>630</v>
      </c>
      <c r="AC230" s="1">
        <v>58</v>
      </c>
      <c r="AD230" s="1">
        <v>4</v>
      </c>
      <c r="AE230" s="1">
        <v>6</v>
      </c>
      <c r="AF230" s="1">
        <v>2</v>
      </c>
      <c r="AG230" s="1">
        <f t="shared" si="98"/>
        <v>12</v>
      </c>
      <c r="AH230" s="1">
        <f t="shared" si="99"/>
        <v>-1</v>
      </c>
      <c r="AI230" s="1">
        <f t="shared" si="100"/>
        <v>-1.7241379310344827E-2</v>
      </c>
      <c r="AJ230" s="1">
        <f t="shared" si="101"/>
        <v>135</v>
      </c>
      <c r="AK230" s="1">
        <v>495</v>
      </c>
      <c r="AL230" s="1">
        <v>36</v>
      </c>
      <c r="AM230" s="1">
        <v>4</v>
      </c>
      <c r="AN230" s="1">
        <v>9</v>
      </c>
      <c r="AO230" s="1">
        <v>0</v>
      </c>
      <c r="AP230" s="1">
        <f t="shared" si="102"/>
        <v>13</v>
      </c>
      <c r="AQ230" s="1">
        <f t="shared" ref="AQ230:AQ241" si="116">AP230-BC230</f>
        <v>10</v>
      </c>
      <c r="AR230" s="1">
        <f t="shared" si="103"/>
        <v>0.27777777777777779</v>
      </c>
      <c r="AS230" s="1">
        <f t="shared" si="111"/>
        <v>166</v>
      </c>
      <c r="AT230" s="1">
        <f t="shared" si="109"/>
        <v>240</v>
      </c>
      <c r="AU230" s="1">
        <f t="shared" si="110"/>
        <v>27</v>
      </c>
      <c r="AV230" s="1">
        <v>62</v>
      </c>
      <c r="AW230" s="1">
        <v>302</v>
      </c>
      <c r="AX230" s="1">
        <v>329</v>
      </c>
      <c r="AY230" s="1">
        <v>30</v>
      </c>
      <c r="AZ230" s="1">
        <v>1</v>
      </c>
      <c r="BA230" s="1">
        <v>0</v>
      </c>
      <c r="BB230" s="1">
        <v>2</v>
      </c>
      <c r="BC230" s="1">
        <f t="shared" si="85"/>
        <v>3</v>
      </c>
      <c r="BD230" s="1">
        <f t="shared" si="105"/>
        <v>0.1</v>
      </c>
    </row>
    <row r="231" spans="1:56" s="1" customFormat="1" x14ac:dyDescent="0.25">
      <c r="A231" s="1" t="s">
        <v>328</v>
      </c>
      <c r="B231" s="1">
        <v>116</v>
      </c>
      <c r="C231" s="1" t="s">
        <v>207</v>
      </c>
      <c r="D231" s="1" t="s">
        <v>325</v>
      </c>
      <c r="E231" s="1" t="s">
        <v>37</v>
      </c>
      <c r="F231" s="1" t="s">
        <v>34</v>
      </c>
      <c r="G231" s="1">
        <v>4</v>
      </c>
      <c r="H231" s="1">
        <v>22</v>
      </c>
      <c r="I231" s="1">
        <v>3</v>
      </c>
      <c r="J231" s="1">
        <v>850</v>
      </c>
      <c r="K231" s="1">
        <v>97</v>
      </c>
      <c r="L231" s="1">
        <v>7</v>
      </c>
      <c r="M231" s="1">
        <v>35</v>
      </c>
      <c r="N231" s="1">
        <v>3</v>
      </c>
      <c r="O231" s="1">
        <f t="shared" si="93"/>
        <v>45</v>
      </c>
      <c r="P231" s="1">
        <f t="shared" si="115"/>
        <v>6</v>
      </c>
      <c r="Q231" s="1">
        <f t="shared" si="94"/>
        <v>6.1855670103092786E-2</v>
      </c>
      <c r="R231" s="1">
        <f t="shared" si="113"/>
        <v>70</v>
      </c>
      <c r="S231" s="1">
        <v>780</v>
      </c>
      <c r="T231" s="1">
        <v>72</v>
      </c>
      <c r="U231" s="1">
        <v>3</v>
      </c>
      <c r="V231" s="1">
        <v>34</v>
      </c>
      <c r="W231" s="1">
        <v>2</v>
      </c>
      <c r="X231" s="1">
        <f t="shared" si="95"/>
        <v>39</v>
      </c>
      <c r="Y231" s="1">
        <f t="shared" si="96"/>
        <v>22</v>
      </c>
      <c r="Z231" s="1">
        <f t="shared" si="97"/>
        <v>0.30555555555555558</v>
      </c>
      <c r="AA231" s="1">
        <f t="shared" si="114"/>
        <v>95</v>
      </c>
      <c r="AB231" s="1">
        <v>685</v>
      </c>
      <c r="AC231" s="1">
        <v>70</v>
      </c>
      <c r="AD231" s="1">
        <v>2</v>
      </c>
      <c r="AE231" s="1">
        <v>15</v>
      </c>
      <c r="AF231" s="1">
        <v>0</v>
      </c>
      <c r="AG231" s="1">
        <f t="shared" si="98"/>
        <v>17</v>
      </c>
      <c r="AH231" s="1">
        <f t="shared" si="99"/>
        <v>10</v>
      </c>
      <c r="AI231" s="1">
        <f t="shared" si="100"/>
        <v>0.14285714285714285</v>
      </c>
      <c r="AJ231" s="1">
        <f t="shared" si="101"/>
        <v>120</v>
      </c>
      <c r="AK231" s="1">
        <v>565</v>
      </c>
      <c r="AL231" s="1">
        <v>41</v>
      </c>
      <c r="AM231" s="1">
        <v>2</v>
      </c>
      <c r="AN231" s="1">
        <v>5</v>
      </c>
      <c r="AO231" s="1">
        <v>0</v>
      </c>
      <c r="AP231" s="1">
        <f t="shared" si="102"/>
        <v>7</v>
      </c>
      <c r="AQ231" s="1">
        <f t="shared" si="116"/>
        <v>7</v>
      </c>
      <c r="AR231" s="1">
        <f t="shared" si="103"/>
        <v>0.17073170731707318</v>
      </c>
      <c r="AS231" s="1">
        <f t="shared" si="111"/>
        <v>198</v>
      </c>
      <c r="AT231" s="1">
        <f t="shared" si="109"/>
        <v>239</v>
      </c>
      <c r="AU231" s="1">
        <f t="shared" si="110"/>
        <v>61</v>
      </c>
      <c r="AV231" s="1">
        <v>67</v>
      </c>
      <c r="AW231" s="1">
        <v>306</v>
      </c>
      <c r="AX231" s="1">
        <v>367</v>
      </c>
      <c r="AY231" s="1">
        <v>28</v>
      </c>
      <c r="AZ231" s="1">
        <v>0</v>
      </c>
      <c r="BA231" s="1">
        <v>0</v>
      </c>
      <c r="BB231" s="1">
        <v>0</v>
      </c>
      <c r="BC231" s="1">
        <f t="shared" ref="BC231:BC271" si="117">SUM(AZ231:BB231)</f>
        <v>0</v>
      </c>
      <c r="BD231" s="1">
        <f t="shared" si="105"/>
        <v>0</v>
      </c>
    </row>
    <row r="232" spans="1:56" s="1" customFormat="1" x14ac:dyDescent="0.25">
      <c r="A232" s="1" t="s">
        <v>327</v>
      </c>
      <c r="B232" s="1">
        <v>136</v>
      </c>
      <c r="C232" s="1" t="s">
        <v>39</v>
      </c>
      <c r="D232" s="1" t="s">
        <v>325</v>
      </c>
      <c r="E232" s="1" t="s">
        <v>37</v>
      </c>
      <c r="F232" s="1" t="s">
        <v>31</v>
      </c>
      <c r="G232" s="1">
        <v>1</v>
      </c>
      <c r="H232" s="1">
        <v>22</v>
      </c>
      <c r="I232" s="1">
        <v>3</v>
      </c>
      <c r="J232" s="1">
        <v>650</v>
      </c>
      <c r="K232" s="1">
        <v>38</v>
      </c>
      <c r="L232" s="1">
        <v>3</v>
      </c>
      <c r="M232" s="1">
        <v>16</v>
      </c>
      <c r="N232" s="1">
        <v>2</v>
      </c>
      <c r="O232" s="1">
        <f t="shared" si="93"/>
        <v>21</v>
      </c>
      <c r="P232" s="1">
        <f t="shared" si="115"/>
        <v>10</v>
      </c>
      <c r="Q232" s="1">
        <f t="shared" si="94"/>
        <v>0.26315789473684209</v>
      </c>
      <c r="R232" s="1">
        <f t="shared" si="113"/>
        <v>110</v>
      </c>
      <c r="S232" s="1">
        <v>540</v>
      </c>
      <c r="T232" s="1">
        <v>35</v>
      </c>
      <c r="U232" s="1">
        <v>3</v>
      </c>
      <c r="V232" s="1">
        <v>8</v>
      </c>
      <c r="W232" s="1">
        <v>0</v>
      </c>
      <c r="X232" s="1">
        <f t="shared" si="95"/>
        <v>11</v>
      </c>
      <c r="Y232" s="1">
        <f t="shared" si="96"/>
        <v>4</v>
      </c>
      <c r="Z232" s="1">
        <f t="shared" si="97"/>
        <v>0.11428571428571428</v>
      </c>
      <c r="AA232" s="1">
        <f t="shared" si="114"/>
        <v>100</v>
      </c>
      <c r="AB232" s="1">
        <v>440</v>
      </c>
      <c r="AC232" s="1">
        <v>27</v>
      </c>
      <c r="AD232" s="1">
        <v>2</v>
      </c>
      <c r="AE232" s="1">
        <v>5</v>
      </c>
      <c r="AF232" s="1">
        <v>0</v>
      </c>
      <c r="AG232" s="1">
        <f t="shared" si="98"/>
        <v>7</v>
      </c>
      <c r="AH232" s="1">
        <f t="shared" si="99"/>
        <v>4</v>
      </c>
      <c r="AI232" s="1">
        <f t="shared" si="100"/>
        <v>0.14814814814814814</v>
      </c>
      <c r="AJ232" s="1">
        <f t="shared" si="101"/>
        <v>130</v>
      </c>
      <c r="AK232" s="1">
        <v>310</v>
      </c>
      <c r="AL232" s="1">
        <v>15</v>
      </c>
      <c r="AM232" s="1">
        <v>3</v>
      </c>
      <c r="AN232" s="1">
        <v>0</v>
      </c>
      <c r="AO232" s="1">
        <v>0</v>
      </c>
      <c r="AP232" s="1">
        <f t="shared" si="102"/>
        <v>3</v>
      </c>
      <c r="AQ232" s="1">
        <f t="shared" si="116"/>
        <v>3</v>
      </c>
      <c r="AR232" s="1">
        <f t="shared" si="103"/>
        <v>0.2</v>
      </c>
      <c r="AS232" s="1">
        <f t="shared" si="111"/>
        <v>190</v>
      </c>
      <c r="AT232" s="1">
        <f t="shared" si="109"/>
        <v>83</v>
      </c>
      <c r="AU232" s="1">
        <f t="shared" si="110"/>
        <v>10</v>
      </c>
      <c r="AV232" s="1">
        <v>27</v>
      </c>
      <c r="AW232" s="1">
        <v>110</v>
      </c>
      <c r="AX232" s="1">
        <v>120</v>
      </c>
      <c r="AY232" s="1">
        <v>12</v>
      </c>
      <c r="AZ232" s="1">
        <v>0</v>
      </c>
      <c r="BA232" s="1">
        <v>0</v>
      </c>
      <c r="BB232" s="1">
        <v>0</v>
      </c>
      <c r="BC232" s="1">
        <f t="shared" si="117"/>
        <v>0</v>
      </c>
      <c r="BD232" s="1">
        <f t="shared" si="105"/>
        <v>0</v>
      </c>
    </row>
    <row r="233" spans="1:56" s="1" customFormat="1" x14ac:dyDescent="0.25">
      <c r="A233" s="1" t="s">
        <v>327</v>
      </c>
      <c r="B233" s="1">
        <v>136</v>
      </c>
      <c r="C233" s="1" t="s">
        <v>40</v>
      </c>
      <c r="D233" s="1" t="s">
        <v>325</v>
      </c>
      <c r="E233" s="1" t="s">
        <v>37</v>
      </c>
      <c r="F233" s="1" t="s">
        <v>31</v>
      </c>
      <c r="G233" s="1">
        <v>1</v>
      </c>
      <c r="H233" s="1">
        <v>22</v>
      </c>
      <c r="I233" s="1">
        <v>3</v>
      </c>
      <c r="J233" s="1">
        <v>550</v>
      </c>
      <c r="K233" s="1">
        <v>45</v>
      </c>
      <c r="L233" s="1">
        <v>4</v>
      </c>
      <c r="M233" s="1">
        <v>13</v>
      </c>
      <c r="N233" s="1">
        <v>1</v>
      </c>
      <c r="O233" s="1">
        <f t="shared" si="93"/>
        <v>18</v>
      </c>
      <c r="P233" s="1">
        <f t="shared" si="115"/>
        <v>5</v>
      </c>
      <c r="Q233" s="1">
        <f t="shared" si="94"/>
        <v>0.1111111111111111</v>
      </c>
      <c r="R233" s="1">
        <f t="shared" si="113"/>
        <v>-15</v>
      </c>
      <c r="S233" s="1">
        <v>565</v>
      </c>
      <c r="T233" s="1">
        <v>38</v>
      </c>
      <c r="U233" s="1">
        <v>4</v>
      </c>
      <c r="V233" s="1">
        <v>9</v>
      </c>
      <c r="W233" s="1">
        <v>0</v>
      </c>
      <c r="X233" s="1">
        <f t="shared" si="95"/>
        <v>13</v>
      </c>
      <c r="Y233" s="1">
        <f t="shared" si="96"/>
        <v>8</v>
      </c>
      <c r="Z233" s="1">
        <f t="shared" si="97"/>
        <v>0.21052631578947367</v>
      </c>
      <c r="AA233" s="1">
        <f t="shared" si="114"/>
        <v>95</v>
      </c>
      <c r="AB233" s="1">
        <v>470</v>
      </c>
      <c r="AC233" s="1">
        <v>30</v>
      </c>
      <c r="AD233" s="1">
        <v>4</v>
      </c>
      <c r="AE233" s="1">
        <v>1</v>
      </c>
      <c r="AF233" s="1">
        <v>0</v>
      </c>
      <c r="AG233" s="1">
        <f t="shared" si="98"/>
        <v>5</v>
      </c>
      <c r="AH233" s="1">
        <f t="shared" si="99"/>
        <v>5</v>
      </c>
      <c r="AI233" s="1">
        <f t="shared" si="100"/>
        <v>0.16666666666666666</v>
      </c>
      <c r="AJ233" s="1">
        <f t="shared" si="101"/>
        <v>140</v>
      </c>
      <c r="AK233" s="1">
        <v>330</v>
      </c>
      <c r="AL233" s="1">
        <v>19</v>
      </c>
      <c r="AM233" s="1">
        <v>0</v>
      </c>
      <c r="AN233" s="1">
        <v>0</v>
      </c>
      <c r="AO233" s="1">
        <v>0</v>
      </c>
      <c r="AP233" s="1">
        <f t="shared" si="102"/>
        <v>0</v>
      </c>
      <c r="AQ233" s="1">
        <f t="shared" si="116"/>
        <v>0</v>
      </c>
      <c r="AR233" s="1">
        <f t="shared" si="103"/>
        <v>0</v>
      </c>
      <c r="AS233" s="1">
        <f t="shared" si="111"/>
        <v>190</v>
      </c>
      <c r="AT233" s="1">
        <f t="shared" si="109"/>
        <v>80</v>
      </c>
      <c r="AU233" s="1">
        <f t="shared" si="110"/>
        <v>25</v>
      </c>
      <c r="AV233" s="1">
        <v>35</v>
      </c>
      <c r="AW233" s="1">
        <v>115</v>
      </c>
      <c r="AX233" s="1">
        <v>140</v>
      </c>
      <c r="AY233" s="1">
        <v>13</v>
      </c>
      <c r="AZ233" s="1">
        <v>0</v>
      </c>
      <c r="BA233" s="1">
        <v>0</v>
      </c>
      <c r="BB233" s="1">
        <v>0</v>
      </c>
      <c r="BC233" s="1">
        <f t="shared" si="117"/>
        <v>0</v>
      </c>
      <c r="BD233" s="1">
        <f t="shared" si="105"/>
        <v>0</v>
      </c>
    </row>
    <row r="234" spans="1:56" s="1" customFormat="1" x14ac:dyDescent="0.25">
      <c r="A234" s="1" t="s">
        <v>328</v>
      </c>
      <c r="B234" s="1">
        <v>146</v>
      </c>
      <c r="C234" s="1" t="s">
        <v>296</v>
      </c>
      <c r="D234" s="1" t="s">
        <v>325</v>
      </c>
      <c r="E234" s="1" t="s">
        <v>37</v>
      </c>
      <c r="F234" s="1" t="s">
        <v>34</v>
      </c>
      <c r="G234" s="1">
        <v>6</v>
      </c>
      <c r="H234" s="1">
        <v>22</v>
      </c>
      <c r="I234" s="1">
        <v>3</v>
      </c>
      <c r="K234" s="1">
        <v>66</v>
      </c>
      <c r="L234" s="1">
        <v>4</v>
      </c>
      <c r="M234" s="1">
        <v>23</v>
      </c>
      <c r="N234" s="1">
        <v>1</v>
      </c>
      <c r="O234" s="1">
        <f t="shared" si="93"/>
        <v>28</v>
      </c>
      <c r="P234" s="1">
        <f t="shared" si="115"/>
        <v>12</v>
      </c>
      <c r="Q234" s="1">
        <f t="shared" si="94"/>
        <v>0.18181818181818182</v>
      </c>
      <c r="S234" s="1">
        <v>640</v>
      </c>
      <c r="T234" s="1">
        <v>59</v>
      </c>
      <c r="U234" s="1">
        <v>0</v>
      </c>
      <c r="V234" s="1">
        <v>16</v>
      </c>
      <c r="W234" s="1">
        <v>0</v>
      </c>
      <c r="X234" s="1">
        <f t="shared" si="95"/>
        <v>16</v>
      </c>
      <c r="Y234" s="1">
        <f t="shared" si="96"/>
        <v>10</v>
      </c>
      <c r="Z234" s="1">
        <f t="shared" si="97"/>
        <v>0.16949152542372881</v>
      </c>
      <c r="AA234" s="1">
        <f t="shared" si="114"/>
        <v>115</v>
      </c>
      <c r="AB234" s="1">
        <v>525</v>
      </c>
      <c r="AC234" s="1">
        <v>48</v>
      </c>
      <c r="AD234" s="1">
        <v>2</v>
      </c>
      <c r="AE234" s="1">
        <v>4</v>
      </c>
      <c r="AF234" s="1">
        <v>0</v>
      </c>
      <c r="AG234" s="1">
        <f t="shared" si="98"/>
        <v>6</v>
      </c>
      <c r="AH234" s="1">
        <f t="shared" si="99"/>
        <v>5</v>
      </c>
      <c r="AI234" s="1">
        <f t="shared" si="100"/>
        <v>0.10416666666666667</v>
      </c>
      <c r="AJ234" s="1">
        <f t="shared" si="101"/>
        <v>115</v>
      </c>
      <c r="AK234" s="1">
        <v>410</v>
      </c>
      <c r="AL234" s="1">
        <v>33</v>
      </c>
      <c r="AM234" s="1">
        <v>1</v>
      </c>
      <c r="AN234" s="1">
        <v>0</v>
      </c>
      <c r="AO234" s="1">
        <v>0</v>
      </c>
      <c r="AP234" s="1">
        <f t="shared" si="102"/>
        <v>1</v>
      </c>
      <c r="AQ234" s="1">
        <f t="shared" si="116"/>
        <v>1</v>
      </c>
      <c r="AR234" s="1">
        <f t="shared" si="103"/>
        <v>3.0303030303030304E-2</v>
      </c>
      <c r="AS234" s="1">
        <f t="shared" si="111"/>
        <v>150</v>
      </c>
      <c r="AT234" s="1">
        <f t="shared" si="109"/>
        <v>164</v>
      </c>
      <c r="AU234" s="1">
        <f t="shared" si="110"/>
        <v>42</v>
      </c>
      <c r="AV234" s="1">
        <v>54</v>
      </c>
      <c r="AW234" s="1">
        <v>218</v>
      </c>
      <c r="AX234" s="1">
        <v>260</v>
      </c>
      <c r="AY234" s="1">
        <v>22</v>
      </c>
      <c r="AZ234" s="1">
        <v>0</v>
      </c>
      <c r="BA234" s="1">
        <v>0</v>
      </c>
      <c r="BB234" s="1">
        <v>0</v>
      </c>
      <c r="BC234" s="1">
        <f t="shared" si="117"/>
        <v>0</v>
      </c>
      <c r="BD234" s="1">
        <f t="shared" si="105"/>
        <v>0</v>
      </c>
    </row>
    <row r="235" spans="1:56" x14ac:dyDescent="0.25">
      <c r="A235" s="1" t="s">
        <v>328</v>
      </c>
      <c r="B235" s="1">
        <v>146</v>
      </c>
      <c r="C235" s="1" t="s">
        <v>297</v>
      </c>
      <c r="D235" s="1" t="s">
        <v>325</v>
      </c>
      <c r="E235" s="1" t="s">
        <v>37</v>
      </c>
      <c r="F235" s="1" t="s">
        <v>31</v>
      </c>
      <c r="G235" s="1">
        <v>6</v>
      </c>
      <c r="H235" s="1">
        <v>22</v>
      </c>
      <c r="I235" s="1">
        <v>3</v>
      </c>
      <c r="J235" s="1"/>
      <c r="K235" s="1">
        <v>67</v>
      </c>
      <c r="L235" s="1">
        <v>2</v>
      </c>
      <c r="M235" s="1">
        <v>30</v>
      </c>
      <c r="N235" s="1">
        <v>2</v>
      </c>
      <c r="O235" s="1">
        <f t="shared" si="93"/>
        <v>34</v>
      </c>
      <c r="P235" s="1">
        <f t="shared" si="115"/>
        <v>16</v>
      </c>
      <c r="Q235" s="1">
        <f t="shared" si="94"/>
        <v>0.23880597014925373</v>
      </c>
      <c r="R235" s="1"/>
      <c r="S235" s="1">
        <v>665</v>
      </c>
      <c r="T235" s="1">
        <v>58</v>
      </c>
      <c r="U235" s="1">
        <v>2</v>
      </c>
      <c r="V235" s="1">
        <v>16</v>
      </c>
      <c r="W235" s="1">
        <v>0</v>
      </c>
      <c r="X235" s="1">
        <f t="shared" si="95"/>
        <v>18</v>
      </c>
      <c r="Y235" s="1">
        <f t="shared" si="96"/>
        <v>5</v>
      </c>
      <c r="Z235" s="1">
        <f t="shared" si="97"/>
        <v>8.6206896551724144E-2</v>
      </c>
      <c r="AA235" s="1">
        <f t="shared" si="114"/>
        <v>80</v>
      </c>
      <c r="AB235" s="1">
        <v>585</v>
      </c>
      <c r="AC235" s="1">
        <v>48</v>
      </c>
      <c r="AD235" s="1">
        <v>1</v>
      </c>
      <c r="AE235" s="1">
        <v>12</v>
      </c>
      <c r="AF235" s="1">
        <v>0</v>
      </c>
      <c r="AG235" s="1">
        <f t="shared" si="98"/>
        <v>13</v>
      </c>
      <c r="AH235" s="1">
        <f t="shared" si="99"/>
        <v>6</v>
      </c>
      <c r="AI235" s="1">
        <f t="shared" si="100"/>
        <v>0.125</v>
      </c>
      <c r="AJ235" s="1">
        <f t="shared" si="101"/>
        <v>125</v>
      </c>
      <c r="AK235" s="1">
        <v>460</v>
      </c>
      <c r="AL235" s="1">
        <v>39</v>
      </c>
      <c r="AM235" s="1">
        <v>2</v>
      </c>
      <c r="AN235" s="1">
        <v>5</v>
      </c>
      <c r="AO235" s="1">
        <v>0</v>
      </c>
      <c r="AP235" s="1">
        <f t="shared" si="102"/>
        <v>7</v>
      </c>
      <c r="AQ235" s="1">
        <f t="shared" si="116"/>
        <v>4</v>
      </c>
      <c r="AR235" s="1">
        <f t="shared" si="103"/>
        <v>0.10256410256410256</v>
      </c>
      <c r="AS235" s="1">
        <f t="shared" si="111"/>
        <v>162</v>
      </c>
      <c r="AT235" s="1">
        <f t="shared" si="109"/>
        <v>175</v>
      </c>
      <c r="AU235" s="1">
        <f t="shared" si="110"/>
        <v>44</v>
      </c>
      <c r="AV235" s="1">
        <v>79</v>
      </c>
      <c r="AW235" s="1">
        <v>254</v>
      </c>
      <c r="AX235" s="1">
        <v>298</v>
      </c>
      <c r="AY235" s="1">
        <v>26</v>
      </c>
      <c r="AZ235" s="1">
        <v>0</v>
      </c>
      <c r="BA235" s="1">
        <v>0</v>
      </c>
      <c r="BB235" s="1">
        <v>3</v>
      </c>
      <c r="BC235" s="1">
        <f t="shared" si="117"/>
        <v>3</v>
      </c>
      <c r="BD235" s="1">
        <f t="shared" si="105"/>
        <v>0.11538461538461539</v>
      </c>
    </row>
    <row r="236" spans="1:56" x14ac:dyDescent="0.25">
      <c r="A236" s="1" t="s">
        <v>327</v>
      </c>
      <c r="B236" s="1">
        <v>148</v>
      </c>
      <c r="C236" s="1" t="s">
        <v>115</v>
      </c>
      <c r="D236" s="1" t="s">
        <v>325</v>
      </c>
      <c r="E236" s="1" t="s">
        <v>30</v>
      </c>
      <c r="F236" s="1" t="s">
        <v>31</v>
      </c>
      <c r="G236" s="1">
        <v>2</v>
      </c>
      <c r="H236" s="1">
        <v>22</v>
      </c>
      <c r="I236" s="1">
        <v>2</v>
      </c>
      <c r="J236" s="1">
        <v>500</v>
      </c>
      <c r="K236" s="1">
        <v>40</v>
      </c>
      <c r="L236" s="1">
        <v>2</v>
      </c>
      <c r="M236" s="1">
        <v>4</v>
      </c>
      <c r="N236" s="1">
        <v>9</v>
      </c>
      <c r="O236" s="1">
        <f t="shared" si="93"/>
        <v>15</v>
      </c>
      <c r="P236" s="1">
        <v>2</v>
      </c>
      <c r="Q236" s="1">
        <f t="shared" si="94"/>
        <v>0.05</v>
      </c>
      <c r="R236" s="1">
        <f t="shared" ref="R236:R271" si="118">J236-S236</f>
        <v>40</v>
      </c>
      <c r="S236" s="1">
        <v>460</v>
      </c>
      <c r="T236" s="1">
        <v>32</v>
      </c>
      <c r="U236" s="1">
        <v>3</v>
      </c>
      <c r="V236" s="1">
        <v>8</v>
      </c>
      <c r="W236" s="1">
        <v>7</v>
      </c>
      <c r="X236" s="1">
        <f t="shared" si="95"/>
        <v>18</v>
      </c>
      <c r="Y236" s="1">
        <f t="shared" si="96"/>
        <v>7</v>
      </c>
      <c r="Z236" s="1">
        <f t="shared" si="97"/>
        <v>0.21875</v>
      </c>
      <c r="AA236" s="1">
        <f t="shared" si="114"/>
        <v>80</v>
      </c>
      <c r="AB236" s="1">
        <v>380</v>
      </c>
      <c r="AC236" s="1">
        <v>28</v>
      </c>
      <c r="AD236" s="1">
        <v>1</v>
      </c>
      <c r="AE236" s="1">
        <v>5</v>
      </c>
      <c r="AF236" s="1">
        <v>5</v>
      </c>
      <c r="AG236" s="1">
        <f t="shared" si="98"/>
        <v>11</v>
      </c>
      <c r="AH236" s="1">
        <f t="shared" si="99"/>
        <v>9</v>
      </c>
      <c r="AI236" s="1">
        <f t="shared" si="100"/>
        <v>0.32142857142857145</v>
      </c>
      <c r="AJ236" s="1">
        <f t="shared" si="101"/>
        <v>80</v>
      </c>
      <c r="AK236" s="1">
        <v>300</v>
      </c>
      <c r="AL236" s="1">
        <v>17</v>
      </c>
      <c r="AM236" s="1">
        <v>1</v>
      </c>
      <c r="AN236" s="1">
        <v>1</v>
      </c>
      <c r="AO236" s="1">
        <v>0</v>
      </c>
      <c r="AP236" s="1">
        <f t="shared" si="102"/>
        <v>2</v>
      </c>
      <c r="AQ236" s="1">
        <f t="shared" si="116"/>
        <v>1</v>
      </c>
      <c r="AR236" s="1">
        <f t="shared" si="103"/>
        <v>5.8823529411764705E-2</v>
      </c>
      <c r="AS236" s="1">
        <f t="shared" si="111"/>
        <v>158</v>
      </c>
      <c r="AT236" s="1">
        <f t="shared" si="109"/>
        <v>67</v>
      </c>
      <c r="AU236" s="1">
        <f t="shared" si="110"/>
        <v>21</v>
      </c>
      <c r="AV236" s="1">
        <v>54</v>
      </c>
      <c r="AW236" s="1">
        <v>121</v>
      </c>
      <c r="AX236" s="1">
        <v>142</v>
      </c>
      <c r="AY236" s="1">
        <v>12</v>
      </c>
      <c r="AZ236" s="1">
        <v>0</v>
      </c>
      <c r="BA236" s="1">
        <v>0</v>
      </c>
      <c r="BB236" s="1">
        <v>1</v>
      </c>
      <c r="BC236" s="1">
        <f t="shared" si="117"/>
        <v>1</v>
      </c>
      <c r="BD236" s="1">
        <f t="shared" si="105"/>
        <v>8.3333333333333329E-2</v>
      </c>
    </row>
    <row r="237" spans="1:56" x14ac:dyDescent="0.25">
      <c r="A237" s="1" t="s">
        <v>327</v>
      </c>
      <c r="B237" s="1">
        <v>148</v>
      </c>
      <c r="C237" s="1" t="s">
        <v>116</v>
      </c>
      <c r="D237" s="1" t="s">
        <v>325</v>
      </c>
      <c r="E237" s="1" t="s">
        <v>30</v>
      </c>
      <c r="F237" s="1" t="s">
        <v>31</v>
      </c>
      <c r="G237" s="1">
        <v>2</v>
      </c>
      <c r="H237" s="1">
        <v>22</v>
      </c>
      <c r="I237" s="1">
        <v>2</v>
      </c>
      <c r="J237" s="1">
        <v>500</v>
      </c>
      <c r="K237" s="1">
        <v>45</v>
      </c>
      <c r="L237" s="1">
        <v>6</v>
      </c>
      <c r="M237" s="1">
        <v>6</v>
      </c>
      <c r="N237" s="1">
        <v>10</v>
      </c>
      <c r="O237" s="1">
        <f t="shared" si="93"/>
        <v>22</v>
      </c>
      <c r="P237" s="1">
        <f>O237-X237</f>
        <v>5</v>
      </c>
      <c r="Q237" s="1">
        <f t="shared" si="94"/>
        <v>0.1111111111111111</v>
      </c>
      <c r="R237" s="1">
        <f t="shared" si="118"/>
        <v>35</v>
      </c>
      <c r="S237" s="1">
        <v>465</v>
      </c>
      <c r="T237" s="1">
        <v>36</v>
      </c>
      <c r="U237" s="1">
        <v>5</v>
      </c>
      <c r="V237" s="1">
        <v>4</v>
      </c>
      <c r="W237" s="1">
        <v>8</v>
      </c>
      <c r="X237" s="1">
        <f t="shared" si="95"/>
        <v>17</v>
      </c>
      <c r="Y237" s="1">
        <f t="shared" si="96"/>
        <v>6</v>
      </c>
      <c r="Z237" s="1">
        <f t="shared" si="97"/>
        <v>0.16666666666666666</v>
      </c>
      <c r="AA237" s="1">
        <f t="shared" si="114"/>
        <v>95</v>
      </c>
      <c r="AB237" s="1">
        <v>370</v>
      </c>
      <c r="AC237" s="1">
        <v>28</v>
      </c>
      <c r="AD237" s="1">
        <v>7</v>
      </c>
      <c r="AE237" s="1">
        <v>4</v>
      </c>
      <c r="AF237" s="1">
        <v>0</v>
      </c>
      <c r="AG237" s="1">
        <f t="shared" si="98"/>
        <v>11</v>
      </c>
      <c r="AH237" s="1">
        <f t="shared" si="99"/>
        <v>7</v>
      </c>
      <c r="AI237" s="1">
        <f t="shared" si="100"/>
        <v>0.25</v>
      </c>
      <c r="AJ237" s="1">
        <f t="shared" si="101"/>
        <v>90</v>
      </c>
      <c r="AK237" s="1">
        <v>280</v>
      </c>
      <c r="AL237" s="1">
        <v>21</v>
      </c>
      <c r="AM237" s="1">
        <v>4</v>
      </c>
      <c r="AN237" s="1">
        <v>0</v>
      </c>
      <c r="AO237" s="1">
        <v>0</v>
      </c>
      <c r="AP237" s="1">
        <f t="shared" si="102"/>
        <v>4</v>
      </c>
      <c r="AQ237" s="1">
        <f t="shared" si="116"/>
        <v>0</v>
      </c>
      <c r="AR237" s="1">
        <f t="shared" si="103"/>
        <v>0</v>
      </c>
      <c r="AS237" s="1">
        <f t="shared" si="111"/>
        <v>142</v>
      </c>
      <c r="AT237" s="1">
        <f t="shared" si="109"/>
        <v>35</v>
      </c>
      <c r="AU237" s="1">
        <f t="shared" si="110"/>
        <v>52</v>
      </c>
      <c r="AV237" s="1">
        <v>51</v>
      </c>
      <c r="AW237" s="1">
        <v>86</v>
      </c>
      <c r="AX237" s="1">
        <v>138</v>
      </c>
      <c r="AY237" s="1">
        <v>16</v>
      </c>
      <c r="AZ237" s="1">
        <v>0</v>
      </c>
      <c r="BA237" s="1">
        <v>0</v>
      </c>
      <c r="BB237" s="1">
        <v>4</v>
      </c>
      <c r="BC237" s="1">
        <f t="shared" si="117"/>
        <v>4</v>
      </c>
      <c r="BD237" s="1">
        <f t="shared" si="105"/>
        <v>0.25</v>
      </c>
    </row>
    <row r="238" spans="1:56" x14ac:dyDescent="0.25">
      <c r="A238" s="1" t="s">
        <v>328</v>
      </c>
      <c r="B238" s="1">
        <v>78</v>
      </c>
      <c r="C238" s="1" t="s">
        <v>218</v>
      </c>
      <c r="D238" s="1" t="s">
        <v>324</v>
      </c>
      <c r="E238" s="1" t="s">
        <v>30</v>
      </c>
      <c r="F238" s="1" t="s">
        <v>31</v>
      </c>
      <c r="G238" s="1">
        <v>5</v>
      </c>
      <c r="H238" s="1">
        <v>22</v>
      </c>
      <c r="I238" s="1">
        <v>1</v>
      </c>
      <c r="J238" s="1">
        <v>600</v>
      </c>
      <c r="K238" s="1">
        <v>63</v>
      </c>
      <c r="L238" s="1">
        <v>8</v>
      </c>
      <c r="M238" s="1">
        <v>38</v>
      </c>
      <c r="N238" s="1">
        <v>10</v>
      </c>
      <c r="O238" s="1">
        <f t="shared" si="93"/>
        <v>56</v>
      </c>
      <c r="P238" s="1">
        <f>O238-X238</f>
        <v>13</v>
      </c>
      <c r="Q238" s="1">
        <f t="shared" si="94"/>
        <v>0.20634920634920634</v>
      </c>
      <c r="R238" s="1">
        <f t="shared" si="118"/>
        <v>80</v>
      </c>
      <c r="S238" s="1">
        <v>520</v>
      </c>
      <c r="T238" s="1">
        <v>48</v>
      </c>
      <c r="U238" s="1">
        <v>8</v>
      </c>
      <c r="V238" s="1">
        <v>25</v>
      </c>
      <c r="W238" s="1">
        <v>10</v>
      </c>
      <c r="X238" s="1">
        <f t="shared" si="95"/>
        <v>43</v>
      </c>
      <c r="Y238" s="1">
        <f t="shared" si="96"/>
        <v>28</v>
      </c>
      <c r="Z238" s="1">
        <f t="shared" si="97"/>
        <v>0.58333333333333337</v>
      </c>
      <c r="AA238" s="1">
        <f t="shared" si="114"/>
        <v>120</v>
      </c>
      <c r="AB238" s="1">
        <v>400</v>
      </c>
      <c r="AC238" s="1">
        <v>36</v>
      </c>
      <c r="AD238" s="1">
        <v>6</v>
      </c>
      <c r="AE238" s="1">
        <v>6</v>
      </c>
      <c r="AF238" s="1">
        <v>3</v>
      </c>
      <c r="AG238" s="1">
        <f t="shared" si="98"/>
        <v>15</v>
      </c>
      <c r="AH238" s="1">
        <f t="shared" si="99"/>
        <v>4</v>
      </c>
      <c r="AI238" s="1">
        <f t="shared" si="100"/>
        <v>0.1111111111111111</v>
      </c>
      <c r="AJ238" s="1">
        <f t="shared" si="101"/>
        <v>130</v>
      </c>
      <c r="AK238" s="1">
        <v>270</v>
      </c>
      <c r="AL238" s="1">
        <v>29</v>
      </c>
      <c r="AM238" s="1">
        <v>6</v>
      </c>
      <c r="AN238" s="1">
        <v>5</v>
      </c>
      <c r="AO238" s="1">
        <v>0</v>
      </c>
      <c r="AP238" s="1">
        <f t="shared" si="102"/>
        <v>11</v>
      </c>
      <c r="AQ238" s="1">
        <f t="shared" si="116"/>
        <v>8</v>
      </c>
      <c r="AR238" s="1">
        <f t="shared" si="103"/>
        <v>0.27586206896551724</v>
      </c>
      <c r="AS238" s="1">
        <f t="shared" si="111"/>
        <v>140</v>
      </c>
      <c r="AT238" s="1">
        <f t="shared" si="109"/>
        <v>67</v>
      </c>
      <c r="AU238" s="1">
        <f t="shared" si="110"/>
        <v>21</v>
      </c>
      <c r="AV238" s="1">
        <v>42</v>
      </c>
      <c r="AW238" s="1">
        <v>109</v>
      </c>
      <c r="AX238" s="1">
        <v>130</v>
      </c>
      <c r="AY238" s="1">
        <v>17</v>
      </c>
      <c r="AZ238" s="1">
        <v>0</v>
      </c>
      <c r="BA238" s="1">
        <v>1</v>
      </c>
      <c r="BB238" s="1">
        <v>2</v>
      </c>
      <c r="BC238" s="1">
        <f t="shared" si="117"/>
        <v>3</v>
      </c>
      <c r="BD238" s="1">
        <f t="shared" si="105"/>
        <v>0.17647058823529413</v>
      </c>
    </row>
    <row r="239" spans="1:56" x14ac:dyDescent="0.25">
      <c r="A239" s="1" t="s">
        <v>328</v>
      </c>
      <c r="B239" s="1">
        <v>15</v>
      </c>
      <c r="C239" s="1" t="s">
        <v>216</v>
      </c>
      <c r="D239" s="1" t="s">
        <v>325</v>
      </c>
      <c r="E239" s="1" t="s">
        <v>37</v>
      </c>
      <c r="F239" s="1" t="s">
        <v>31</v>
      </c>
      <c r="G239" s="1">
        <v>5</v>
      </c>
      <c r="H239" s="1">
        <v>23</v>
      </c>
      <c r="I239" s="1">
        <v>3</v>
      </c>
      <c r="J239" s="1">
        <v>550</v>
      </c>
      <c r="K239" s="1">
        <v>47</v>
      </c>
      <c r="L239" s="1">
        <v>4</v>
      </c>
      <c r="M239" s="1">
        <v>18</v>
      </c>
      <c r="N239" s="1">
        <v>2</v>
      </c>
      <c r="O239" s="1">
        <f t="shared" si="93"/>
        <v>24</v>
      </c>
      <c r="P239" s="1">
        <f>O239-X239</f>
        <v>5</v>
      </c>
      <c r="Q239" s="1">
        <f t="shared" si="94"/>
        <v>0.10638297872340426</v>
      </c>
      <c r="R239" s="1">
        <f t="shared" si="118"/>
        <v>50</v>
      </c>
      <c r="S239" s="1">
        <v>500</v>
      </c>
      <c r="T239" s="1">
        <v>40</v>
      </c>
      <c r="U239" s="1">
        <v>4</v>
      </c>
      <c r="V239" s="1">
        <v>15</v>
      </c>
      <c r="W239" s="1">
        <v>0</v>
      </c>
      <c r="X239" s="1">
        <f t="shared" si="95"/>
        <v>19</v>
      </c>
      <c r="Y239" s="1">
        <f t="shared" si="96"/>
        <v>14</v>
      </c>
      <c r="Z239" s="1">
        <f t="shared" si="97"/>
        <v>0.35</v>
      </c>
      <c r="AA239" s="1">
        <f t="shared" si="114"/>
        <v>80</v>
      </c>
      <c r="AB239" s="1">
        <v>420</v>
      </c>
      <c r="AC239" s="1">
        <v>34</v>
      </c>
      <c r="AD239" s="1">
        <v>3</v>
      </c>
      <c r="AE239" s="1">
        <v>2</v>
      </c>
      <c r="AF239" s="1">
        <v>0</v>
      </c>
      <c r="AG239" s="1">
        <f t="shared" si="98"/>
        <v>5</v>
      </c>
      <c r="AH239" s="1">
        <f t="shared" si="99"/>
        <v>0</v>
      </c>
      <c r="AI239" s="1">
        <f t="shared" si="100"/>
        <v>0</v>
      </c>
      <c r="AJ239" s="1">
        <f t="shared" si="101"/>
        <v>140</v>
      </c>
      <c r="AK239" s="1">
        <v>280</v>
      </c>
      <c r="AL239" s="1">
        <v>24</v>
      </c>
      <c r="AM239" s="1">
        <v>4</v>
      </c>
      <c r="AN239" s="1">
        <v>1</v>
      </c>
      <c r="AO239" s="1">
        <v>0</v>
      </c>
      <c r="AP239" s="1">
        <f t="shared" si="102"/>
        <v>5</v>
      </c>
      <c r="AQ239" s="1">
        <f t="shared" si="116"/>
        <v>2</v>
      </c>
      <c r="AR239" s="1">
        <f t="shared" si="103"/>
        <v>8.3333333333333329E-2</v>
      </c>
      <c r="AS239" s="1">
        <f t="shared" si="111"/>
        <v>141</v>
      </c>
      <c r="AT239" s="1">
        <f t="shared" si="109"/>
        <v>101</v>
      </c>
      <c r="AU239" s="1">
        <f t="shared" si="110"/>
        <v>3</v>
      </c>
      <c r="AV239" s="1">
        <v>35</v>
      </c>
      <c r="AW239" s="1">
        <v>136</v>
      </c>
      <c r="AX239" s="1">
        <v>139</v>
      </c>
      <c r="AY239" s="1">
        <v>19</v>
      </c>
      <c r="AZ239" s="1">
        <v>0</v>
      </c>
      <c r="BA239" s="1">
        <v>1</v>
      </c>
      <c r="BB239" s="1">
        <v>2</v>
      </c>
      <c r="BC239" s="1">
        <f t="shared" si="117"/>
        <v>3</v>
      </c>
      <c r="BD239" s="1">
        <f t="shared" si="105"/>
        <v>0.15789473684210525</v>
      </c>
    </row>
    <row r="240" spans="1:56" x14ac:dyDescent="0.25">
      <c r="A240" s="1" t="s">
        <v>328</v>
      </c>
      <c r="B240" s="1">
        <v>15</v>
      </c>
      <c r="C240" s="1" t="s">
        <v>217</v>
      </c>
      <c r="D240" s="1" t="s">
        <v>325</v>
      </c>
      <c r="E240" s="1" t="s">
        <v>37</v>
      </c>
      <c r="F240" s="1" t="s">
        <v>31</v>
      </c>
      <c r="G240" s="1">
        <v>5</v>
      </c>
      <c r="H240" s="1">
        <v>23</v>
      </c>
      <c r="I240" s="1">
        <v>3</v>
      </c>
      <c r="J240" s="1">
        <v>850</v>
      </c>
      <c r="K240" s="1">
        <v>71</v>
      </c>
      <c r="L240" s="1">
        <v>8</v>
      </c>
      <c r="M240" s="1">
        <v>29</v>
      </c>
      <c r="N240" s="1">
        <v>1</v>
      </c>
      <c r="O240" s="1">
        <f t="shared" si="93"/>
        <v>38</v>
      </c>
      <c r="P240" s="1">
        <f>O240-X240</f>
        <v>11</v>
      </c>
      <c r="Q240" s="1">
        <f t="shared" si="94"/>
        <v>0.15492957746478872</v>
      </c>
      <c r="R240" s="1">
        <f t="shared" si="118"/>
        <v>85</v>
      </c>
      <c r="S240" s="1">
        <v>765</v>
      </c>
      <c r="T240" s="1">
        <v>63</v>
      </c>
      <c r="U240" s="1">
        <v>6</v>
      </c>
      <c r="V240" s="1">
        <v>21</v>
      </c>
      <c r="W240" s="1">
        <v>0</v>
      </c>
      <c r="X240" s="1">
        <f t="shared" si="95"/>
        <v>27</v>
      </c>
      <c r="Y240" s="1">
        <f t="shared" si="96"/>
        <v>12</v>
      </c>
      <c r="Z240" s="1">
        <f t="shared" si="97"/>
        <v>0.19047619047619047</v>
      </c>
      <c r="AA240" s="1">
        <f t="shared" si="114"/>
        <v>130</v>
      </c>
      <c r="AB240" s="1">
        <v>635</v>
      </c>
      <c r="AC240" s="1">
        <v>49</v>
      </c>
      <c r="AD240" s="1">
        <v>4</v>
      </c>
      <c r="AE240" s="1">
        <v>11</v>
      </c>
      <c r="AF240" s="1">
        <v>0</v>
      </c>
      <c r="AG240" s="1">
        <f t="shared" si="98"/>
        <v>15</v>
      </c>
      <c r="AH240" s="1">
        <f t="shared" si="99"/>
        <v>9</v>
      </c>
      <c r="AI240" s="1">
        <f t="shared" si="100"/>
        <v>0.18367346938775511</v>
      </c>
      <c r="AJ240" s="1">
        <f t="shared" si="101"/>
        <v>180</v>
      </c>
      <c r="AK240" s="1">
        <v>455</v>
      </c>
      <c r="AL240" s="1">
        <v>33</v>
      </c>
      <c r="AM240" s="1">
        <v>4</v>
      </c>
      <c r="AN240" s="1">
        <v>2</v>
      </c>
      <c r="AO240" s="1">
        <v>0</v>
      </c>
      <c r="AP240" s="1">
        <f t="shared" si="102"/>
        <v>6</v>
      </c>
      <c r="AQ240" s="1">
        <f t="shared" si="116"/>
        <v>1</v>
      </c>
      <c r="AR240" s="1">
        <f t="shared" si="103"/>
        <v>3.0303030303030304E-2</v>
      </c>
      <c r="AS240" s="1">
        <f t="shared" si="111"/>
        <v>211</v>
      </c>
      <c r="AT240" s="1">
        <f t="shared" si="109"/>
        <v>100</v>
      </c>
      <c r="AU240" s="1">
        <f t="shared" si="110"/>
        <v>116</v>
      </c>
      <c r="AV240" s="1">
        <v>28</v>
      </c>
      <c r="AW240" s="1">
        <v>128</v>
      </c>
      <c r="AX240" s="1">
        <v>244</v>
      </c>
      <c r="AY240" s="1">
        <v>17</v>
      </c>
      <c r="AZ240" s="1">
        <v>0</v>
      </c>
      <c r="BA240" s="1">
        <v>0</v>
      </c>
      <c r="BB240" s="1">
        <v>5</v>
      </c>
      <c r="BC240" s="1">
        <f t="shared" si="117"/>
        <v>5</v>
      </c>
      <c r="BD240" s="1">
        <f t="shared" si="105"/>
        <v>0.29411764705882354</v>
      </c>
    </row>
    <row r="241" spans="1:56" x14ac:dyDescent="0.25">
      <c r="A241" s="1" t="s">
        <v>328</v>
      </c>
      <c r="B241" s="1">
        <v>23</v>
      </c>
      <c r="C241" s="1" t="s">
        <v>298</v>
      </c>
      <c r="D241" s="1" t="s">
        <v>325</v>
      </c>
      <c r="E241" s="1" t="s">
        <v>37</v>
      </c>
      <c r="F241" s="1" t="s">
        <v>31</v>
      </c>
      <c r="G241" s="1">
        <v>6</v>
      </c>
      <c r="H241" s="1">
        <v>23</v>
      </c>
      <c r="I241" s="1">
        <v>3</v>
      </c>
      <c r="J241" s="1">
        <v>400</v>
      </c>
      <c r="K241" s="1">
        <v>24</v>
      </c>
      <c r="L241" s="1">
        <v>1</v>
      </c>
      <c r="M241" s="1">
        <v>10</v>
      </c>
      <c r="N241" s="1">
        <v>0</v>
      </c>
      <c r="O241" s="1">
        <f t="shared" si="93"/>
        <v>11</v>
      </c>
      <c r="P241" s="1">
        <f>O241-X241</f>
        <v>6</v>
      </c>
      <c r="Q241" s="1">
        <f t="shared" si="94"/>
        <v>0.25</v>
      </c>
      <c r="R241" s="1">
        <f t="shared" si="118"/>
        <v>70</v>
      </c>
      <c r="S241" s="1">
        <v>330</v>
      </c>
      <c r="T241" s="1">
        <v>20</v>
      </c>
      <c r="U241" s="1">
        <v>0</v>
      </c>
      <c r="V241" s="1">
        <v>4</v>
      </c>
      <c r="W241" s="1">
        <v>1</v>
      </c>
      <c r="X241" s="1">
        <f t="shared" si="95"/>
        <v>5</v>
      </c>
      <c r="Y241" s="1">
        <f t="shared" si="96"/>
        <v>2</v>
      </c>
      <c r="Z241" s="1">
        <f t="shared" si="97"/>
        <v>0.1</v>
      </c>
      <c r="AA241" s="1">
        <f t="shared" si="114"/>
        <v>90</v>
      </c>
      <c r="AB241" s="1">
        <v>240</v>
      </c>
      <c r="AC241" s="1">
        <v>18</v>
      </c>
      <c r="AD241" s="1">
        <v>1</v>
      </c>
      <c r="AE241" s="1">
        <v>2</v>
      </c>
      <c r="AF241" s="1">
        <v>0</v>
      </c>
      <c r="AG241" s="1">
        <f t="shared" si="98"/>
        <v>3</v>
      </c>
      <c r="AH241" s="1">
        <f t="shared" si="99"/>
        <v>2</v>
      </c>
      <c r="AI241" s="1">
        <f t="shared" si="100"/>
        <v>0.1111111111111111</v>
      </c>
      <c r="AJ241" s="1">
        <f t="shared" si="101"/>
        <v>105</v>
      </c>
      <c r="AK241" s="1">
        <v>135</v>
      </c>
      <c r="AL241" s="1">
        <v>14</v>
      </c>
      <c r="AM241" s="1">
        <v>0</v>
      </c>
      <c r="AN241" s="1">
        <v>1</v>
      </c>
      <c r="AO241" s="1">
        <v>0</v>
      </c>
      <c r="AP241" s="1">
        <f t="shared" si="102"/>
        <v>1</v>
      </c>
      <c r="AQ241" s="1">
        <f t="shared" si="116"/>
        <v>1</v>
      </c>
      <c r="AR241" s="1">
        <f t="shared" si="103"/>
        <v>7.1428571428571425E-2</v>
      </c>
      <c r="AS241" s="1">
        <f t="shared" si="111"/>
        <v>55</v>
      </c>
      <c r="AT241" s="1">
        <f t="shared" si="109"/>
        <v>71</v>
      </c>
      <c r="AU241" s="1">
        <f t="shared" si="110"/>
        <v>4</v>
      </c>
      <c r="AV241" s="1">
        <v>5</v>
      </c>
      <c r="AW241" s="1">
        <v>76</v>
      </c>
      <c r="AX241" s="1">
        <v>80</v>
      </c>
      <c r="AY241" s="1">
        <v>10</v>
      </c>
      <c r="AZ241" s="1">
        <v>0</v>
      </c>
      <c r="BA241" s="1">
        <v>0</v>
      </c>
      <c r="BB241" s="1">
        <v>0</v>
      </c>
      <c r="BC241" s="1">
        <f t="shared" si="117"/>
        <v>0</v>
      </c>
      <c r="BD241" s="1">
        <f t="shared" si="105"/>
        <v>0</v>
      </c>
    </row>
    <row r="242" spans="1:56" x14ac:dyDescent="0.25">
      <c r="A242" s="1" t="s">
        <v>328</v>
      </c>
      <c r="B242" s="1">
        <v>23</v>
      </c>
      <c r="C242" s="1" t="s">
        <v>299</v>
      </c>
      <c r="D242" s="1" t="s">
        <v>325</v>
      </c>
      <c r="E242" s="1" t="s">
        <v>37</v>
      </c>
      <c r="F242" s="1" t="s">
        <v>31</v>
      </c>
      <c r="G242" s="1">
        <v>6</v>
      </c>
      <c r="H242" s="1">
        <v>23</v>
      </c>
      <c r="I242" s="1">
        <v>3</v>
      </c>
      <c r="J242" s="1">
        <v>600</v>
      </c>
      <c r="K242" s="1">
        <v>38</v>
      </c>
      <c r="L242" s="1">
        <v>2</v>
      </c>
      <c r="M242" s="1">
        <v>15</v>
      </c>
      <c r="N242" s="1">
        <v>1</v>
      </c>
      <c r="O242" s="1">
        <f t="shared" si="93"/>
        <v>18</v>
      </c>
      <c r="P242" s="1">
        <v>2</v>
      </c>
      <c r="Q242" s="1">
        <f t="shared" si="94"/>
        <v>5.2631578947368418E-2</v>
      </c>
      <c r="R242" s="1">
        <f t="shared" si="118"/>
        <v>70</v>
      </c>
      <c r="S242" s="1">
        <v>530</v>
      </c>
      <c r="T242" s="1">
        <v>30</v>
      </c>
      <c r="U242" s="1">
        <v>5</v>
      </c>
      <c r="V242" s="1">
        <v>13</v>
      </c>
      <c r="W242" s="1">
        <v>2</v>
      </c>
      <c r="X242" s="1">
        <f t="shared" si="95"/>
        <v>20</v>
      </c>
      <c r="Y242" s="1">
        <f t="shared" si="96"/>
        <v>13</v>
      </c>
      <c r="Z242" s="1">
        <f t="shared" si="97"/>
        <v>0.43333333333333335</v>
      </c>
      <c r="AA242" s="1">
        <f t="shared" si="114"/>
        <v>165</v>
      </c>
      <c r="AB242" s="1">
        <v>365</v>
      </c>
      <c r="AC242" s="1">
        <v>21</v>
      </c>
      <c r="AD242" s="1">
        <v>3</v>
      </c>
      <c r="AE242" s="1">
        <v>4</v>
      </c>
      <c r="AF242" s="1">
        <v>0</v>
      </c>
      <c r="AG242" s="1">
        <f t="shared" si="98"/>
        <v>7</v>
      </c>
      <c r="AH242" s="1">
        <f t="shared" si="99"/>
        <v>2</v>
      </c>
      <c r="AI242" s="1">
        <f t="shared" si="100"/>
        <v>9.5238095238095233E-2</v>
      </c>
      <c r="AJ242" s="1">
        <f t="shared" si="101"/>
        <v>220</v>
      </c>
      <c r="AK242" s="1">
        <v>145</v>
      </c>
      <c r="AL242" s="1">
        <v>14</v>
      </c>
      <c r="AM242" s="1">
        <v>4</v>
      </c>
      <c r="AN242" s="1">
        <v>1</v>
      </c>
      <c r="AO242" s="1">
        <v>0</v>
      </c>
      <c r="AP242" s="1">
        <f t="shared" si="102"/>
        <v>5</v>
      </c>
      <c r="AQ242" s="1">
        <v>1</v>
      </c>
      <c r="AR242" s="1">
        <f t="shared" si="103"/>
        <v>7.1428571428571425E-2</v>
      </c>
      <c r="AS242" s="1">
        <f t="shared" si="111"/>
        <v>24</v>
      </c>
      <c r="AT242" s="1">
        <f t="shared" si="109"/>
        <v>45</v>
      </c>
      <c r="AU242" s="1">
        <f t="shared" si="110"/>
        <v>44</v>
      </c>
      <c r="AV242" s="1">
        <v>32</v>
      </c>
      <c r="AW242" s="1">
        <v>77</v>
      </c>
      <c r="AX242" s="1">
        <v>121</v>
      </c>
      <c r="AY242" s="1">
        <v>10</v>
      </c>
      <c r="AZ242" s="1">
        <v>3</v>
      </c>
      <c r="BA242" s="1">
        <v>3</v>
      </c>
      <c r="BB242" s="1">
        <v>0</v>
      </c>
      <c r="BC242" s="1">
        <f t="shared" si="117"/>
        <v>6</v>
      </c>
      <c r="BD242" s="1">
        <f t="shared" si="105"/>
        <v>0.6</v>
      </c>
    </row>
    <row r="243" spans="1:56" x14ac:dyDescent="0.25">
      <c r="A243" s="1" t="s">
        <v>327</v>
      </c>
      <c r="B243" s="1">
        <v>29</v>
      </c>
      <c r="C243" s="1" t="s">
        <v>36</v>
      </c>
      <c r="D243" s="1" t="s">
        <v>325</v>
      </c>
      <c r="E243" s="1" t="s">
        <v>37</v>
      </c>
      <c r="F243" s="1" t="s">
        <v>34</v>
      </c>
      <c r="G243" s="1">
        <v>1</v>
      </c>
      <c r="H243" s="1">
        <v>23</v>
      </c>
      <c r="I243" s="1">
        <v>3</v>
      </c>
      <c r="J243" s="1">
        <v>600</v>
      </c>
      <c r="K243" s="1">
        <v>44</v>
      </c>
      <c r="L243" s="1">
        <v>7</v>
      </c>
      <c r="M243" s="1">
        <v>17</v>
      </c>
      <c r="N243" s="1">
        <v>3</v>
      </c>
      <c r="O243" s="1">
        <f t="shared" si="93"/>
        <v>27</v>
      </c>
      <c r="P243" s="1">
        <f t="shared" ref="P243:P249" si="119">O243-X243</f>
        <v>9</v>
      </c>
      <c r="Q243" s="1">
        <f t="shared" si="94"/>
        <v>0.20454545454545456</v>
      </c>
      <c r="R243" s="1">
        <f t="shared" si="118"/>
        <v>50</v>
      </c>
      <c r="S243" s="1">
        <v>550</v>
      </c>
      <c r="T243" s="1">
        <v>36</v>
      </c>
      <c r="U243" s="1">
        <v>6</v>
      </c>
      <c r="V243" s="1">
        <v>12</v>
      </c>
      <c r="W243" s="1">
        <v>0</v>
      </c>
      <c r="X243" s="1">
        <f t="shared" si="95"/>
        <v>18</v>
      </c>
      <c r="Y243" s="1">
        <f t="shared" si="96"/>
        <v>10</v>
      </c>
      <c r="Z243" s="1">
        <f t="shared" si="97"/>
        <v>0.27777777777777779</v>
      </c>
      <c r="AA243" s="1">
        <f t="shared" si="114"/>
        <v>110</v>
      </c>
      <c r="AB243" s="1">
        <v>440</v>
      </c>
      <c r="AC243" s="1">
        <v>29</v>
      </c>
      <c r="AD243" s="1">
        <v>4</v>
      </c>
      <c r="AE243" s="1">
        <v>4</v>
      </c>
      <c r="AF243" s="1">
        <v>0</v>
      </c>
      <c r="AG243" s="1">
        <f t="shared" si="98"/>
        <v>8</v>
      </c>
      <c r="AH243" s="1">
        <f t="shared" si="99"/>
        <v>3</v>
      </c>
      <c r="AI243" s="1">
        <f t="shared" si="100"/>
        <v>0.10344827586206896</v>
      </c>
      <c r="AJ243" s="1">
        <f t="shared" si="101"/>
        <v>165</v>
      </c>
      <c r="AK243" s="1">
        <v>275</v>
      </c>
      <c r="AL243" s="1">
        <v>21</v>
      </c>
      <c r="AM243" s="1">
        <v>5</v>
      </c>
      <c r="AN243" s="1">
        <v>0</v>
      </c>
      <c r="AO243" s="1">
        <v>0</v>
      </c>
      <c r="AP243" s="1">
        <f t="shared" si="102"/>
        <v>5</v>
      </c>
      <c r="AQ243" s="1">
        <v>0</v>
      </c>
      <c r="AR243" s="1">
        <f t="shared" si="103"/>
        <v>0</v>
      </c>
      <c r="AS243" s="1">
        <f t="shared" si="111"/>
        <v>145</v>
      </c>
      <c r="AT243" s="1">
        <f t="shared" si="109"/>
        <v>64</v>
      </c>
      <c r="AU243" s="1">
        <f t="shared" si="110"/>
        <v>18</v>
      </c>
      <c r="AV243" s="1">
        <v>48</v>
      </c>
      <c r="AW243" s="1">
        <v>112</v>
      </c>
      <c r="AX243" s="1">
        <v>130</v>
      </c>
      <c r="AY243" s="1">
        <v>15</v>
      </c>
      <c r="AZ243" s="1">
        <v>1</v>
      </c>
      <c r="BA243" s="1">
        <v>2</v>
      </c>
      <c r="BB243" s="1">
        <v>3</v>
      </c>
      <c r="BC243" s="1">
        <f t="shared" si="117"/>
        <v>6</v>
      </c>
      <c r="BD243" s="1">
        <f t="shared" si="105"/>
        <v>0.4</v>
      </c>
    </row>
    <row r="244" spans="1:56" x14ac:dyDescent="0.25">
      <c r="A244" s="1" t="s">
        <v>327</v>
      </c>
      <c r="B244" s="1">
        <v>29</v>
      </c>
      <c r="C244" s="1" t="s">
        <v>38</v>
      </c>
      <c r="D244" s="1" t="s">
        <v>325</v>
      </c>
      <c r="E244" s="1" t="s">
        <v>37</v>
      </c>
      <c r="F244" s="1" t="s">
        <v>31</v>
      </c>
      <c r="G244" s="1">
        <v>1</v>
      </c>
      <c r="H244" s="1">
        <v>23</v>
      </c>
      <c r="I244" s="1">
        <v>3</v>
      </c>
      <c r="J244" s="1">
        <v>850</v>
      </c>
      <c r="K244" s="1">
        <v>78</v>
      </c>
      <c r="L244" s="1">
        <v>5</v>
      </c>
      <c r="M244" s="1">
        <v>31</v>
      </c>
      <c r="N244" s="1">
        <v>0</v>
      </c>
      <c r="O244" s="1">
        <f t="shared" si="93"/>
        <v>36</v>
      </c>
      <c r="P244" s="1">
        <f t="shared" si="119"/>
        <v>12</v>
      </c>
      <c r="Q244" s="1">
        <f t="shared" si="94"/>
        <v>0.15384615384615385</v>
      </c>
      <c r="R244" s="1">
        <f t="shared" si="118"/>
        <v>75</v>
      </c>
      <c r="S244" s="1">
        <v>775</v>
      </c>
      <c r="T244" s="1">
        <v>68</v>
      </c>
      <c r="U244" s="1">
        <v>7</v>
      </c>
      <c r="V244" s="1">
        <v>17</v>
      </c>
      <c r="W244" s="1">
        <v>0</v>
      </c>
      <c r="X244" s="1">
        <f t="shared" si="95"/>
        <v>24</v>
      </c>
      <c r="Y244" s="1">
        <f t="shared" si="96"/>
        <v>14</v>
      </c>
      <c r="Z244" s="1">
        <f t="shared" si="97"/>
        <v>0.20588235294117646</v>
      </c>
      <c r="AA244" s="1">
        <f t="shared" si="114"/>
        <v>150</v>
      </c>
      <c r="AB244" s="1">
        <v>625</v>
      </c>
      <c r="AC244" s="1">
        <v>50</v>
      </c>
      <c r="AD244" s="1">
        <v>6</v>
      </c>
      <c r="AE244" s="1">
        <v>4</v>
      </c>
      <c r="AF244" s="1">
        <v>0</v>
      </c>
      <c r="AG244" s="1">
        <f t="shared" si="98"/>
        <v>10</v>
      </c>
      <c r="AH244" s="1">
        <f t="shared" si="99"/>
        <v>5</v>
      </c>
      <c r="AI244" s="1">
        <f t="shared" si="100"/>
        <v>0.1</v>
      </c>
      <c r="AJ244" s="1">
        <f t="shared" si="101"/>
        <v>165</v>
      </c>
      <c r="AK244" s="1">
        <v>460</v>
      </c>
      <c r="AL244" s="1">
        <v>31</v>
      </c>
      <c r="AM244" s="1">
        <v>5</v>
      </c>
      <c r="AN244" s="1">
        <v>0</v>
      </c>
      <c r="AO244" s="1">
        <v>0</v>
      </c>
      <c r="AP244" s="1">
        <f t="shared" si="102"/>
        <v>5</v>
      </c>
      <c r="AQ244" s="1">
        <f>AP244-BC244</f>
        <v>2</v>
      </c>
      <c r="AR244" s="1">
        <f t="shared" si="103"/>
        <v>6.4516129032258063E-2</v>
      </c>
      <c r="AS244" s="1">
        <f t="shared" si="111"/>
        <v>188</v>
      </c>
      <c r="AT244" s="1">
        <f t="shared" si="109"/>
        <v>176</v>
      </c>
      <c r="AU244" s="1">
        <f t="shared" si="110"/>
        <v>31</v>
      </c>
      <c r="AV244" s="1">
        <v>65</v>
      </c>
      <c r="AW244" s="1">
        <v>241</v>
      </c>
      <c r="AX244" s="1">
        <v>272</v>
      </c>
      <c r="AY244" s="1">
        <v>27</v>
      </c>
      <c r="AZ244" s="1">
        <v>1</v>
      </c>
      <c r="BA244" s="1">
        <v>0</v>
      </c>
      <c r="BB244" s="1">
        <v>2</v>
      </c>
      <c r="BC244" s="1">
        <f t="shared" si="117"/>
        <v>3</v>
      </c>
      <c r="BD244" s="1">
        <f t="shared" si="105"/>
        <v>0.1111111111111111</v>
      </c>
    </row>
    <row r="245" spans="1:56" x14ac:dyDescent="0.25">
      <c r="A245" s="1" t="s">
        <v>327</v>
      </c>
      <c r="B245" s="1">
        <v>55</v>
      </c>
      <c r="C245" s="1" t="s">
        <v>127</v>
      </c>
      <c r="D245" s="1" t="s">
        <v>325</v>
      </c>
      <c r="E245" s="1" t="s">
        <v>30</v>
      </c>
      <c r="F245" s="1" t="s">
        <v>31</v>
      </c>
      <c r="G245" s="1">
        <v>3</v>
      </c>
      <c r="H245" s="1">
        <v>23</v>
      </c>
      <c r="I245" s="1">
        <v>2</v>
      </c>
      <c r="J245" s="1">
        <v>600</v>
      </c>
      <c r="K245" s="1">
        <v>58</v>
      </c>
      <c r="L245" s="1">
        <v>4</v>
      </c>
      <c r="M245" s="1">
        <v>8</v>
      </c>
      <c r="N245" s="1">
        <v>9</v>
      </c>
      <c r="O245" s="1">
        <f t="shared" si="93"/>
        <v>21</v>
      </c>
      <c r="P245" s="1">
        <f t="shared" si="119"/>
        <v>1</v>
      </c>
      <c r="Q245" s="1">
        <f t="shared" si="94"/>
        <v>1.7241379310344827E-2</v>
      </c>
      <c r="R245" s="1">
        <f t="shared" si="118"/>
        <v>105</v>
      </c>
      <c r="S245" s="1">
        <v>495</v>
      </c>
      <c r="T245" s="1">
        <v>50</v>
      </c>
      <c r="U245" s="1">
        <v>6</v>
      </c>
      <c r="V245" s="1">
        <v>11</v>
      </c>
      <c r="W245" s="1">
        <v>3</v>
      </c>
      <c r="X245" s="1">
        <f t="shared" si="95"/>
        <v>20</v>
      </c>
      <c r="Y245" s="1">
        <f t="shared" si="96"/>
        <v>8</v>
      </c>
      <c r="Z245" s="1">
        <f t="shared" si="97"/>
        <v>0.16</v>
      </c>
      <c r="AA245" s="1">
        <f t="shared" si="114"/>
        <v>55</v>
      </c>
      <c r="AB245" s="1">
        <v>440</v>
      </c>
      <c r="AC245" s="1">
        <v>39</v>
      </c>
      <c r="AD245" s="1">
        <v>3</v>
      </c>
      <c r="AE245" s="1">
        <v>7</v>
      </c>
      <c r="AF245" s="1">
        <v>2</v>
      </c>
      <c r="AG245" s="1">
        <f t="shared" si="98"/>
        <v>12</v>
      </c>
      <c r="AH245" s="1">
        <f t="shared" si="99"/>
        <v>10</v>
      </c>
      <c r="AI245" s="1">
        <f t="shared" si="100"/>
        <v>0.25641025641025639</v>
      </c>
      <c r="AJ245" s="1">
        <f t="shared" si="101"/>
        <v>60</v>
      </c>
      <c r="AK245" s="1">
        <v>380</v>
      </c>
      <c r="AL245" s="1">
        <v>28</v>
      </c>
      <c r="AM245" s="1">
        <v>2</v>
      </c>
      <c r="AN245" s="1">
        <v>0</v>
      </c>
      <c r="AO245" s="1">
        <v>0</v>
      </c>
      <c r="AP245" s="1">
        <f t="shared" si="102"/>
        <v>2</v>
      </c>
      <c r="AQ245" s="1">
        <f>AP245-BC245</f>
        <v>0</v>
      </c>
      <c r="AR245" s="1">
        <f t="shared" si="103"/>
        <v>0</v>
      </c>
      <c r="AS245" s="1">
        <f t="shared" si="111"/>
        <v>128</v>
      </c>
      <c r="AT245" s="1">
        <f t="shared" ref="AT245:AT271" si="120">AW245-AV245</f>
        <v>169</v>
      </c>
      <c r="AU245" s="1">
        <f t="shared" si="110"/>
        <v>34</v>
      </c>
      <c r="AV245" s="1">
        <v>49</v>
      </c>
      <c r="AW245" s="1">
        <v>218</v>
      </c>
      <c r="AX245" s="1">
        <v>252</v>
      </c>
      <c r="AY245" s="1">
        <v>24</v>
      </c>
      <c r="AZ245" s="1">
        <v>0</v>
      </c>
      <c r="BA245" s="1">
        <v>0</v>
      </c>
      <c r="BB245" s="1">
        <v>2</v>
      </c>
      <c r="BC245" s="1">
        <f t="shared" si="117"/>
        <v>2</v>
      </c>
      <c r="BD245" s="1">
        <f t="shared" si="105"/>
        <v>8.3333333333333329E-2</v>
      </c>
    </row>
    <row r="246" spans="1:56" x14ac:dyDescent="0.25">
      <c r="A246" s="1" t="s">
        <v>327</v>
      </c>
      <c r="B246" s="1">
        <v>55</v>
      </c>
      <c r="C246" s="1" t="s">
        <v>128</v>
      </c>
      <c r="D246" s="1" t="s">
        <v>325</v>
      </c>
      <c r="E246" s="1" t="s">
        <v>30</v>
      </c>
      <c r="F246" s="1" t="s">
        <v>31</v>
      </c>
      <c r="G246" s="1">
        <v>3</v>
      </c>
      <c r="H246" s="1">
        <v>23</v>
      </c>
      <c r="I246" s="1">
        <v>2</v>
      </c>
      <c r="J246" s="1">
        <v>550</v>
      </c>
      <c r="K246" s="1">
        <v>64</v>
      </c>
      <c r="L246" s="1">
        <v>7</v>
      </c>
      <c r="M246" s="1">
        <v>9</v>
      </c>
      <c r="N246" s="1">
        <v>7</v>
      </c>
      <c r="O246" s="1">
        <f t="shared" si="93"/>
        <v>23</v>
      </c>
      <c r="P246" s="1">
        <f t="shared" si="119"/>
        <v>7</v>
      </c>
      <c r="Q246" s="1">
        <f t="shared" si="94"/>
        <v>0.109375</v>
      </c>
      <c r="R246" s="1">
        <f t="shared" si="118"/>
        <v>20</v>
      </c>
      <c r="S246" s="1">
        <v>530</v>
      </c>
      <c r="T246" s="1">
        <v>50</v>
      </c>
      <c r="U246" s="1">
        <v>3</v>
      </c>
      <c r="V246" s="1">
        <v>10</v>
      </c>
      <c r="W246" s="1">
        <v>3</v>
      </c>
      <c r="X246" s="1">
        <f t="shared" si="95"/>
        <v>16</v>
      </c>
      <c r="Y246" s="1">
        <f t="shared" si="96"/>
        <v>5</v>
      </c>
      <c r="Z246" s="1">
        <f t="shared" si="97"/>
        <v>0.1</v>
      </c>
      <c r="AA246" s="1">
        <f t="shared" si="114"/>
        <v>35</v>
      </c>
      <c r="AB246" s="1">
        <v>495</v>
      </c>
      <c r="AC246" s="1">
        <v>43</v>
      </c>
      <c r="AD246" s="1">
        <v>2</v>
      </c>
      <c r="AE246" s="1">
        <v>6</v>
      </c>
      <c r="AF246" s="1">
        <v>3</v>
      </c>
      <c r="AG246" s="1">
        <f t="shared" si="98"/>
        <v>11</v>
      </c>
      <c r="AH246" s="1">
        <f t="shared" si="99"/>
        <v>10</v>
      </c>
      <c r="AI246" s="1">
        <f t="shared" si="100"/>
        <v>0.23255813953488372</v>
      </c>
      <c r="AJ246" s="1">
        <f t="shared" si="101"/>
        <v>65</v>
      </c>
      <c r="AK246" s="1">
        <v>430</v>
      </c>
      <c r="AL246" s="1">
        <v>32</v>
      </c>
      <c r="AM246" s="1">
        <v>1</v>
      </c>
      <c r="AN246" s="1">
        <v>0</v>
      </c>
      <c r="AO246" s="1">
        <v>0</v>
      </c>
      <c r="AP246" s="1">
        <f t="shared" si="102"/>
        <v>1</v>
      </c>
      <c r="AQ246" s="1">
        <v>0</v>
      </c>
      <c r="AR246" s="1">
        <f t="shared" si="103"/>
        <v>0</v>
      </c>
      <c r="AS246" s="1">
        <f t="shared" si="111"/>
        <v>149</v>
      </c>
      <c r="AT246" s="1">
        <f t="shared" si="120"/>
        <v>159</v>
      </c>
      <c r="AU246" s="1">
        <f t="shared" ref="AU246:AU260" si="121">AX246-AW246</f>
        <v>56</v>
      </c>
      <c r="AV246" s="1">
        <v>66</v>
      </c>
      <c r="AW246" s="1">
        <v>225</v>
      </c>
      <c r="AX246" s="1">
        <v>281</v>
      </c>
      <c r="AY246" s="1">
        <v>24</v>
      </c>
      <c r="AZ246" s="1">
        <v>0</v>
      </c>
      <c r="BA246" s="1">
        <v>0</v>
      </c>
      <c r="BB246" s="1">
        <v>2</v>
      </c>
      <c r="BC246" s="1">
        <f t="shared" si="117"/>
        <v>2</v>
      </c>
      <c r="BD246" s="1">
        <f t="shared" si="105"/>
        <v>8.3333333333333329E-2</v>
      </c>
    </row>
    <row r="247" spans="1:56" x14ac:dyDescent="0.25">
      <c r="A247" s="1" t="s">
        <v>328</v>
      </c>
      <c r="B247" s="1">
        <v>80</v>
      </c>
      <c r="C247" s="1" t="s">
        <v>208</v>
      </c>
      <c r="D247" s="1" t="s">
        <v>324</v>
      </c>
      <c r="E247" s="1" t="s">
        <v>30</v>
      </c>
      <c r="F247" s="1" t="s">
        <v>31</v>
      </c>
      <c r="G247" s="1">
        <v>4</v>
      </c>
      <c r="H247" s="1">
        <v>23</v>
      </c>
      <c r="I247" s="1">
        <v>1</v>
      </c>
      <c r="J247" s="1">
        <v>600</v>
      </c>
      <c r="K247" s="1">
        <v>64</v>
      </c>
      <c r="L247" s="1">
        <v>5</v>
      </c>
      <c r="M247" s="1">
        <v>37</v>
      </c>
      <c r="N247" s="1">
        <v>8</v>
      </c>
      <c r="O247" s="1">
        <f t="shared" si="93"/>
        <v>50</v>
      </c>
      <c r="P247" s="1">
        <f t="shared" si="119"/>
        <v>14</v>
      </c>
      <c r="Q247" s="1">
        <f t="shared" si="94"/>
        <v>0.21875</v>
      </c>
      <c r="R247" s="1">
        <f t="shared" si="118"/>
        <v>100</v>
      </c>
      <c r="S247" s="1">
        <v>500</v>
      </c>
      <c r="T247" s="1">
        <v>52</v>
      </c>
      <c r="U247" s="1">
        <v>4</v>
      </c>
      <c r="V247" s="1">
        <v>23</v>
      </c>
      <c r="W247" s="1">
        <v>9</v>
      </c>
      <c r="X247" s="1">
        <f t="shared" si="95"/>
        <v>36</v>
      </c>
      <c r="Y247" s="1">
        <f t="shared" si="96"/>
        <v>19</v>
      </c>
      <c r="Z247" s="1">
        <f t="shared" si="97"/>
        <v>0.36538461538461536</v>
      </c>
      <c r="AA247" s="1">
        <f t="shared" si="114"/>
        <v>100</v>
      </c>
      <c r="AB247" s="1">
        <v>400</v>
      </c>
      <c r="AC247" s="1">
        <v>37</v>
      </c>
      <c r="AD247" s="1">
        <v>4</v>
      </c>
      <c r="AE247" s="1">
        <v>11</v>
      </c>
      <c r="AF247" s="1">
        <v>2</v>
      </c>
      <c r="AG247" s="1">
        <f t="shared" si="98"/>
        <v>17</v>
      </c>
      <c r="AH247" s="1">
        <f t="shared" si="99"/>
        <v>11</v>
      </c>
      <c r="AI247" s="1">
        <f t="shared" si="100"/>
        <v>0.29729729729729731</v>
      </c>
      <c r="AJ247" s="1">
        <f t="shared" si="101"/>
        <v>80</v>
      </c>
      <c r="AK247" s="1">
        <v>320</v>
      </c>
      <c r="AL247" s="1">
        <v>27</v>
      </c>
      <c r="AM247" s="1">
        <v>4</v>
      </c>
      <c r="AN247" s="1">
        <v>2</v>
      </c>
      <c r="AO247" s="1">
        <v>0</v>
      </c>
      <c r="AP247" s="1">
        <f t="shared" si="102"/>
        <v>6</v>
      </c>
      <c r="AQ247" s="1">
        <f>AP247-BC247</f>
        <v>4</v>
      </c>
      <c r="AR247" s="1">
        <f t="shared" si="103"/>
        <v>0.14814814814814814</v>
      </c>
      <c r="AS247" s="1">
        <f t="shared" si="111"/>
        <v>170</v>
      </c>
      <c r="AT247" s="1">
        <f t="shared" si="120"/>
        <v>91</v>
      </c>
      <c r="AU247" s="1">
        <f t="shared" si="121"/>
        <v>35</v>
      </c>
      <c r="AV247" s="1">
        <v>24</v>
      </c>
      <c r="AW247" s="1">
        <v>115</v>
      </c>
      <c r="AX247" s="1">
        <v>150</v>
      </c>
      <c r="AY247" s="1">
        <v>15</v>
      </c>
      <c r="AZ247" s="1">
        <v>0</v>
      </c>
      <c r="BA247" s="1">
        <v>0</v>
      </c>
      <c r="BB247" s="1">
        <v>2</v>
      </c>
      <c r="BC247" s="1">
        <f t="shared" si="117"/>
        <v>2</v>
      </c>
      <c r="BD247" s="1">
        <f t="shared" si="105"/>
        <v>0.13333333333333333</v>
      </c>
    </row>
    <row r="248" spans="1:56" x14ac:dyDescent="0.25">
      <c r="A248" s="1" t="s">
        <v>327</v>
      </c>
      <c r="B248" s="1">
        <v>9</v>
      </c>
      <c r="C248" s="1" t="s">
        <v>117</v>
      </c>
      <c r="D248" s="1" t="s">
        <v>325</v>
      </c>
      <c r="E248" s="1" t="s">
        <v>37</v>
      </c>
      <c r="F248" s="1" t="s">
        <v>31</v>
      </c>
      <c r="G248" s="1">
        <v>2</v>
      </c>
      <c r="H248" s="1">
        <v>23</v>
      </c>
      <c r="I248" s="1">
        <v>3</v>
      </c>
      <c r="J248" s="1">
        <v>650</v>
      </c>
      <c r="K248" s="1">
        <v>63</v>
      </c>
      <c r="L248" s="1">
        <v>2</v>
      </c>
      <c r="M248" s="1">
        <v>15</v>
      </c>
      <c r="N248" s="1">
        <v>2</v>
      </c>
      <c r="O248" s="1">
        <f t="shared" si="93"/>
        <v>19</v>
      </c>
      <c r="P248" s="1">
        <f t="shared" si="119"/>
        <v>9</v>
      </c>
      <c r="Q248" s="1">
        <f t="shared" si="94"/>
        <v>0.14285714285714285</v>
      </c>
      <c r="R248" s="1">
        <f t="shared" si="118"/>
        <v>80</v>
      </c>
      <c r="S248" s="1">
        <v>570</v>
      </c>
      <c r="T248" s="1">
        <v>54</v>
      </c>
      <c r="U248" s="1">
        <v>1</v>
      </c>
      <c r="V248" s="1">
        <v>9</v>
      </c>
      <c r="W248" s="1">
        <v>0</v>
      </c>
      <c r="X248" s="1">
        <f t="shared" si="95"/>
        <v>10</v>
      </c>
      <c r="Y248" s="1">
        <f t="shared" si="96"/>
        <v>8</v>
      </c>
      <c r="Z248" s="1">
        <f t="shared" si="97"/>
        <v>0.14814814814814814</v>
      </c>
      <c r="AA248" s="1">
        <f t="shared" si="114"/>
        <v>90</v>
      </c>
      <c r="AB248" s="1">
        <v>480</v>
      </c>
      <c r="AC248" s="1">
        <v>43</v>
      </c>
      <c r="AD248" s="1">
        <v>2</v>
      </c>
      <c r="AE248" s="1">
        <v>0</v>
      </c>
      <c r="AF248" s="1">
        <v>0</v>
      </c>
      <c r="AG248" s="1">
        <f t="shared" si="98"/>
        <v>2</v>
      </c>
      <c r="AH248" s="1">
        <f t="shared" si="99"/>
        <v>2</v>
      </c>
      <c r="AI248" s="1">
        <f t="shared" si="100"/>
        <v>4.6511627906976744E-2</v>
      </c>
      <c r="AJ248" s="1">
        <f t="shared" si="101"/>
        <v>80</v>
      </c>
      <c r="AK248" s="1">
        <v>400</v>
      </c>
      <c r="AL248" s="1">
        <v>28</v>
      </c>
      <c r="AM248" s="1">
        <v>0</v>
      </c>
      <c r="AN248" s="1">
        <v>0</v>
      </c>
      <c r="AO248" s="1">
        <v>0</v>
      </c>
      <c r="AP248" s="1">
        <f t="shared" si="102"/>
        <v>0</v>
      </c>
      <c r="AQ248" s="1">
        <v>0</v>
      </c>
      <c r="AR248" s="1">
        <f t="shared" si="103"/>
        <v>0</v>
      </c>
      <c r="AS248" s="1">
        <f t="shared" ref="AS248:AS271" si="122">AK248-AX248</f>
        <v>110</v>
      </c>
      <c r="AT248" s="1">
        <f t="shared" si="120"/>
        <v>169</v>
      </c>
      <c r="AU248" s="1">
        <f t="shared" si="121"/>
        <v>29</v>
      </c>
      <c r="AV248" s="1">
        <v>92</v>
      </c>
      <c r="AW248" s="1">
        <v>261</v>
      </c>
      <c r="AX248" s="1">
        <v>290</v>
      </c>
      <c r="AY248" s="1">
        <v>22</v>
      </c>
      <c r="AZ248" s="1">
        <v>0</v>
      </c>
      <c r="BA248" s="1">
        <v>0</v>
      </c>
      <c r="BB248" s="1">
        <v>1</v>
      </c>
      <c r="BC248" s="1">
        <f t="shared" si="117"/>
        <v>1</v>
      </c>
      <c r="BD248" s="1">
        <f t="shared" si="105"/>
        <v>4.5454545454545456E-2</v>
      </c>
    </row>
    <row r="249" spans="1:56" x14ac:dyDescent="0.25">
      <c r="A249" s="1" t="s">
        <v>327</v>
      </c>
      <c r="B249" s="1">
        <v>9</v>
      </c>
      <c r="C249" s="1" t="s">
        <v>118</v>
      </c>
      <c r="D249" s="1" t="s">
        <v>325</v>
      </c>
      <c r="E249" s="1" t="s">
        <v>37</v>
      </c>
      <c r="F249" s="1" t="s">
        <v>34</v>
      </c>
      <c r="G249" s="1">
        <v>2</v>
      </c>
      <c r="H249" s="1">
        <v>23</v>
      </c>
      <c r="I249" s="1">
        <v>3</v>
      </c>
      <c r="J249" s="1">
        <v>650</v>
      </c>
      <c r="K249" s="1">
        <v>58</v>
      </c>
      <c r="L249" s="1">
        <v>4</v>
      </c>
      <c r="M249" s="1">
        <v>14</v>
      </c>
      <c r="N249" s="1">
        <v>0</v>
      </c>
      <c r="O249" s="1">
        <f t="shared" si="93"/>
        <v>18</v>
      </c>
      <c r="P249" s="1">
        <f t="shared" si="119"/>
        <v>11</v>
      </c>
      <c r="Q249" s="1">
        <f t="shared" si="94"/>
        <v>0.18965517241379309</v>
      </c>
      <c r="R249" s="1">
        <f t="shared" si="118"/>
        <v>50</v>
      </c>
      <c r="S249" s="1">
        <v>600</v>
      </c>
      <c r="T249" s="1">
        <v>54</v>
      </c>
      <c r="U249" s="1">
        <v>2</v>
      </c>
      <c r="V249" s="1">
        <v>5</v>
      </c>
      <c r="W249" s="1">
        <v>0</v>
      </c>
      <c r="X249" s="1">
        <f t="shared" si="95"/>
        <v>7</v>
      </c>
      <c r="Y249" s="1">
        <f t="shared" si="96"/>
        <v>5</v>
      </c>
      <c r="Z249" s="1">
        <f t="shared" si="97"/>
        <v>9.2592592592592587E-2</v>
      </c>
      <c r="AA249" s="1">
        <f t="shared" si="114"/>
        <v>100</v>
      </c>
      <c r="AB249" s="1">
        <v>500</v>
      </c>
      <c r="AC249" s="1">
        <v>39</v>
      </c>
      <c r="AD249" s="1">
        <v>2</v>
      </c>
      <c r="AE249" s="1">
        <v>0</v>
      </c>
      <c r="AF249" s="1">
        <v>0</v>
      </c>
      <c r="AG249" s="1">
        <f t="shared" si="98"/>
        <v>2</v>
      </c>
      <c r="AH249" s="1">
        <f t="shared" si="99"/>
        <v>1</v>
      </c>
      <c r="AI249" s="1">
        <f t="shared" si="100"/>
        <v>2.564102564102564E-2</v>
      </c>
      <c r="AJ249" s="1">
        <f t="shared" si="101"/>
        <v>85</v>
      </c>
      <c r="AK249" s="1">
        <v>415</v>
      </c>
      <c r="AL249" s="1">
        <v>31</v>
      </c>
      <c r="AM249" s="1">
        <v>1</v>
      </c>
      <c r="AN249" s="1">
        <v>0</v>
      </c>
      <c r="AO249" s="1">
        <v>0</v>
      </c>
      <c r="AP249" s="1">
        <f t="shared" si="102"/>
        <v>1</v>
      </c>
      <c r="AQ249" s="1">
        <v>0</v>
      </c>
      <c r="AR249" s="1">
        <f t="shared" si="103"/>
        <v>0</v>
      </c>
      <c r="AS249" s="1">
        <f t="shared" si="122"/>
        <v>108</v>
      </c>
      <c r="AT249" s="1">
        <f t="shared" si="120"/>
        <v>199</v>
      </c>
      <c r="AU249" s="1">
        <f t="shared" si="121"/>
        <v>25</v>
      </c>
      <c r="AV249" s="1">
        <v>83</v>
      </c>
      <c r="AW249" s="1">
        <v>282</v>
      </c>
      <c r="AX249" s="1">
        <v>307</v>
      </c>
      <c r="AY249" s="1">
        <v>25</v>
      </c>
      <c r="AZ249" s="1">
        <v>3</v>
      </c>
      <c r="BA249" s="1">
        <v>0</v>
      </c>
      <c r="BB249" s="1">
        <v>1</v>
      </c>
      <c r="BC249" s="1">
        <f t="shared" si="117"/>
        <v>4</v>
      </c>
      <c r="BD249" s="1">
        <f t="shared" si="105"/>
        <v>0.16</v>
      </c>
    </row>
    <row r="250" spans="1:56" x14ac:dyDescent="0.25">
      <c r="A250" s="1" t="s">
        <v>327</v>
      </c>
      <c r="B250" s="1">
        <v>101</v>
      </c>
      <c r="C250" s="1" t="s">
        <v>125</v>
      </c>
      <c r="D250" s="1" t="s">
        <v>325</v>
      </c>
      <c r="E250" s="1" t="s">
        <v>37</v>
      </c>
      <c r="F250" s="1" t="s">
        <v>31</v>
      </c>
      <c r="G250" s="1">
        <v>3</v>
      </c>
      <c r="H250" s="1">
        <v>24</v>
      </c>
      <c r="I250" s="1">
        <v>3</v>
      </c>
      <c r="J250" s="1">
        <v>950</v>
      </c>
      <c r="K250" s="1">
        <v>68</v>
      </c>
      <c r="L250" s="1">
        <v>4</v>
      </c>
      <c r="M250" s="1">
        <v>5</v>
      </c>
      <c r="N250" s="1">
        <v>0</v>
      </c>
      <c r="O250" s="1">
        <f t="shared" si="93"/>
        <v>9</v>
      </c>
      <c r="P250" s="1">
        <v>1</v>
      </c>
      <c r="Q250" s="1">
        <f t="shared" si="94"/>
        <v>1.4705882352941176E-2</v>
      </c>
      <c r="R250" s="1">
        <f t="shared" si="118"/>
        <v>90</v>
      </c>
      <c r="S250" s="1">
        <v>860</v>
      </c>
      <c r="T250" s="1">
        <v>69</v>
      </c>
      <c r="U250" s="1">
        <v>3</v>
      </c>
      <c r="V250" s="1">
        <v>10</v>
      </c>
      <c r="W250" s="1">
        <v>0</v>
      </c>
      <c r="X250" s="1">
        <f t="shared" si="95"/>
        <v>13</v>
      </c>
      <c r="Y250" s="1">
        <f t="shared" si="96"/>
        <v>2</v>
      </c>
      <c r="Z250" s="1">
        <f t="shared" si="97"/>
        <v>2.8985507246376812E-2</v>
      </c>
      <c r="AA250" s="1">
        <f t="shared" ref="AA250:AA271" si="123">S250-AB250</f>
        <v>130</v>
      </c>
      <c r="AB250" s="1">
        <v>730</v>
      </c>
      <c r="AC250" s="1">
        <v>60</v>
      </c>
      <c r="AD250" s="1">
        <v>1</v>
      </c>
      <c r="AE250" s="1">
        <v>10</v>
      </c>
      <c r="AF250" s="1">
        <v>0</v>
      </c>
      <c r="AG250" s="1">
        <f t="shared" si="98"/>
        <v>11</v>
      </c>
      <c r="AH250" s="1">
        <f t="shared" si="99"/>
        <v>8</v>
      </c>
      <c r="AI250" s="1">
        <f t="shared" si="100"/>
        <v>0.13333333333333333</v>
      </c>
      <c r="AJ250" s="1">
        <f t="shared" si="101"/>
        <v>190</v>
      </c>
      <c r="AK250" s="1">
        <v>540</v>
      </c>
      <c r="AL250" s="1">
        <v>31</v>
      </c>
      <c r="AM250" s="1">
        <v>0</v>
      </c>
      <c r="AN250" s="1">
        <v>3</v>
      </c>
      <c r="AO250" s="1">
        <v>0</v>
      </c>
      <c r="AP250" s="1">
        <f t="shared" si="102"/>
        <v>3</v>
      </c>
      <c r="AQ250" s="1">
        <f>AP250-BC250</f>
        <v>1</v>
      </c>
      <c r="AR250" s="1">
        <f t="shared" si="103"/>
        <v>3.2258064516129031E-2</v>
      </c>
      <c r="AS250" s="1">
        <f t="shared" si="122"/>
        <v>230</v>
      </c>
      <c r="AT250" s="1">
        <f t="shared" si="120"/>
        <v>124</v>
      </c>
      <c r="AU250" s="1">
        <f t="shared" si="121"/>
        <v>81</v>
      </c>
      <c r="AV250" s="1">
        <v>105</v>
      </c>
      <c r="AW250" s="1">
        <v>229</v>
      </c>
      <c r="AX250" s="1">
        <v>310</v>
      </c>
      <c r="AY250" s="1">
        <v>26</v>
      </c>
      <c r="AZ250" s="1">
        <v>0</v>
      </c>
      <c r="BA250" s="1">
        <v>1</v>
      </c>
      <c r="BB250" s="1">
        <v>1</v>
      </c>
      <c r="BC250" s="1">
        <f t="shared" si="117"/>
        <v>2</v>
      </c>
      <c r="BD250" s="1">
        <f t="shared" si="105"/>
        <v>7.6923076923076927E-2</v>
      </c>
    </row>
    <row r="251" spans="1:56" x14ac:dyDescent="0.25">
      <c r="A251" s="1" t="s">
        <v>327</v>
      </c>
      <c r="B251" s="1">
        <v>101</v>
      </c>
      <c r="C251" s="1" t="s">
        <v>126</v>
      </c>
      <c r="D251" s="1" t="s">
        <v>325</v>
      </c>
      <c r="E251" s="1" t="s">
        <v>37</v>
      </c>
      <c r="F251" s="1" t="s">
        <v>31</v>
      </c>
      <c r="G251" s="1">
        <v>3</v>
      </c>
      <c r="H251" s="1">
        <v>24</v>
      </c>
      <c r="I251" s="1">
        <v>3</v>
      </c>
      <c r="J251" s="1">
        <v>850</v>
      </c>
      <c r="K251" s="1">
        <v>69</v>
      </c>
      <c r="L251" s="1">
        <v>4</v>
      </c>
      <c r="M251" s="1">
        <v>10</v>
      </c>
      <c r="N251" s="1">
        <v>0</v>
      </c>
      <c r="O251" s="1">
        <f t="shared" si="93"/>
        <v>14</v>
      </c>
      <c r="P251" s="1">
        <f t="shared" ref="P251:P262" si="124">O251-X251</f>
        <v>2</v>
      </c>
      <c r="Q251" s="1">
        <f t="shared" si="94"/>
        <v>2.8985507246376812E-2</v>
      </c>
      <c r="R251" s="1">
        <f t="shared" si="118"/>
        <v>90</v>
      </c>
      <c r="S251" s="1">
        <v>760</v>
      </c>
      <c r="T251" s="1">
        <v>60</v>
      </c>
      <c r="U251" s="1">
        <v>4</v>
      </c>
      <c r="V251" s="1">
        <v>8</v>
      </c>
      <c r="W251" s="1">
        <v>0</v>
      </c>
      <c r="X251" s="1">
        <f t="shared" si="95"/>
        <v>12</v>
      </c>
      <c r="Y251" s="1">
        <f t="shared" si="96"/>
        <v>4</v>
      </c>
      <c r="Z251" s="1">
        <f t="shared" si="97"/>
        <v>6.6666666666666666E-2</v>
      </c>
      <c r="AA251" s="1">
        <f t="shared" si="123"/>
        <v>120</v>
      </c>
      <c r="AB251" s="1">
        <v>640</v>
      </c>
      <c r="AC251" s="1">
        <v>49</v>
      </c>
      <c r="AD251" s="1">
        <v>3</v>
      </c>
      <c r="AE251" s="1">
        <v>5</v>
      </c>
      <c r="AF251" s="1">
        <v>0</v>
      </c>
      <c r="AG251" s="1">
        <f t="shared" si="98"/>
        <v>8</v>
      </c>
      <c r="AH251" s="1">
        <f t="shared" si="99"/>
        <v>7</v>
      </c>
      <c r="AI251" s="1">
        <f t="shared" si="100"/>
        <v>0.14285714285714285</v>
      </c>
      <c r="AJ251" s="1">
        <f t="shared" si="101"/>
        <v>115</v>
      </c>
      <c r="AK251" s="1">
        <v>525</v>
      </c>
      <c r="AL251" s="1">
        <v>31</v>
      </c>
      <c r="AM251" s="1">
        <v>1</v>
      </c>
      <c r="AN251" s="1">
        <v>0</v>
      </c>
      <c r="AO251" s="1">
        <v>0</v>
      </c>
      <c r="AP251" s="1">
        <f t="shared" si="102"/>
        <v>1</v>
      </c>
      <c r="AQ251" s="1">
        <f>AP251-BC251</f>
        <v>0</v>
      </c>
      <c r="AR251" s="1">
        <f t="shared" si="103"/>
        <v>0</v>
      </c>
      <c r="AS251" s="1">
        <f t="shared" si="122"/>
        <v>260</v>
      </c>
      <c r="AT251" s="1">
        <f t="shared" si="120"/>
        <v>187</v>
      </c>
      <c r="AU251" s="1">
        <f t="shared" si="121"/>
        <v>11</v>
      </c>
      <c r="AV251" s="1">
        <v>67</v>
      </c>
      <c r="AW251" s="1">
        <v>254</v>
      </c>
      <c r="AX251" s="1">
        <v>265</v>
      </c>
      <c r="AY251" s="1">
        <v>23</v>
      </c>
      <c r="AZ251" s="1">
        <v>0</v>
      </c>
      <c r="BA251" s="1">
        <v>0</v>
      </c>
      <c r="BB251" s="1">
        <v>1</v>
      </c>
      <c r="BC251" s="1">
        <f t="shared" si="117"/>
        <v>1</v>
      </c>
      <c r="BD251" s="1">
        <f t="shared" si="105"/>
        <v>4.3478260869565216E-2</v>
      </c>
    </row>
    <row r="252" spans="1:56" x14ac:dyDescent="0.25">
      <c r="A252" s="1" t="s">
        <v>327</v>
      </c>
      <c r="B252" s="1">
        <v>102</v>
      </c>
      <c r="C252" s="1" t="s">
        <v>33</v>
      </c>
      <c r="D252" s="1" t="s">
        <v>325</v>
      </c>
      <c r="E252" s="1" t="s">
        <v>30</v>
      </c>
      <c r="F252" s="1" t="s">
        <v>31</v>
      </c>
      <c r="G252" s="1">
        <v>1</v>
      </c>
      <c r="H252" s="1">
        <v>24</v>
      </c>
      <c r="I252" s="1">
        <v>1</v>
      </c>
      <c r="J252" s="1">
        <v>750</v>
      </c>
      <c r="K252" s="1">
        <v>73</v>
      </c>
      <c r="L252" s="1">
        <v>5</v>
      </c>
      <c r="M252" s="1">
        <v>20</v>
      </c>
      <c r="N252" s="1">
        <v>6</v>
      </c>
      <c r="O252" s="1">
        <f t="shared" si="93"/>
        <v>31</v>
      </c>
      <c r="P252" s="1">
        <f t="shared" si="124"/>
        <v>-1</v>
      </c>
      <c r="Q252" s="1">
        <f t="shared" si="94"/>
        <v>-1.3698630136986301E-2</v>
      </c>
      <c r="R252" s="1">
        <f t="shared" si="118"/>
        <v>140</v>
      </c>
      <c r="S252" s="1">
        <v>610</v>
      </c>
      <c r="T252" s="1">
        <v>68</v>
      </c>
      <c r="U252" s="1">
        <v>5</v>
      </c>
      <c r="V252" s="1">
        <v>20</v>
      </c>
      <c r="W252" s="1">
        <v>7</v>
      </c>
      <c r="X252" s="1">
        <f t="shared" si="95"/>
        <v>32</v>
      </c>
      <c r="Y252" s="1">
        <f t="shared" si="96"/>
        <v>29</v>
      </c>
      <c r="Z252" s="1">
        <f t="shared" si="97"/>
        <v>0.4264705882352941</v>
      </c>
      <c r="AA252" s="1">
        <f t="shared" si="123"/>
        <v>30</v>
      </c>
      <c r="AB252" s="1">
        <v>580</v>
      </c>
      <c r="AC252" s="1">
        <v>54</v>
      </c>
      <c r="AD252" s="1">
        <v>0</v>
      </c>
      <c r="AE252" s="1">
        <v>2</v>
      </c>
      <c r="AF252" s="1">
        <v>1</v>
      </c>
      <c r="AG252" s="1">
        <f t="shared" si="98"/>
        <v>3</v>
      </c>
      <c r="AH252" s="1">
        <f t="shared" si="99"/>
        <v>2</v>
      </c>
      <c r="AI252" s="1">
        <f t="shared" si="100"/>
        <v>3.7037037037037035E-2</v>
      </c>
      <c r="AJ252" s="1">
        <f t="shared" si="101"/>
        <v>85</v>
      </c>
      <c r="AK252" s="1">
        <v>495</v>
      </c>
      <c r="AL252" s="1">
        <v>35</v>
      </c>
      <c r="AM252" s="1">
        <v>1</v>
      </c>
      <c r="AN252" s="1">
        <v>0</v>
      </c>
      <c r="AO252" s="1">
        <v>0</v>
      </c>
      <c r="AP252" s="1">
        <f t="shared" si="102"/>
        <v>1</v>
      </c>
      <c r="AQ252" s="1">
        <f>AP252-BC252</f>
        <v>0</v>
      </c>
      <c r="AR252" s="1">
        <f t="shared" si="103"/>
        <v>0</v>
      </c>
      <c r="AS252" s="1">
        <f t="shared" si="122"/>
        <v>178</v>
      </c>
      <c r="AT252" s="1">
        <f t="shared" si="120"/>
        <v>260</v>
      </c>
      <c r="AU252" s="1">
        <f t="shared" si="121"/>
        <v>22</v>
      </c>
      <c r="AV252" s="1">
        <v>35</v>
      </c>
      <c r="AW252" s="1">
        <v>295</v>
      </c>
      <c r="AX252" s="1">
        <v>317</v>
      </c>
      <c r="AY252" s="1">
        <v>30</v>
      </c>
      <c r="AZ252" s="1">
        <v>1</v>
      </c>
      <c r="BA252" s="1">
        <v>0</v>
      </c>
      <c r="BB252" s="1">
        <v>0</v>
      </c>
      <c r="BC252" s="1">
        <f t="shared" si="117"/>
        <v>1</v>
      </c>
      <c r="BD252" s="1">
        <f t="shared" si="105"/>
        <v>3.3333333333333333E-2</v>
      </c>
    </row>
    <row r="253" spans="1:56" x14ac:dyDescent="0.25">
      <c r="A253" s="1" t="s">
        <v>327</v>
      </c>
      <c r="B253" s="1">
        <v>102</v>
      </c>
      <c r="C253" s="1" t="s">
        <v>35</v>
      </c>
      <c r="D253" s="1" t="s">
        <v>325</v>
      </c>
      <c r="E253" s="1" t="s">
        <v>30</v>
      </c>
      <c r="F253" s="1" t="s">
        <v>34</v>
      </c>
      <c r="G253" s="1">
        <v>1</v>
      </c>
      <c r="H253" s="1">
        <v>24</v>
      </c>
      <c r="I253" s="1">
        <v>1</v>
      </c>
      <c r="J253" s="1">
        <v>750</v>
      </c>
      <c r="K253" s="1">
        <v>79</v>
      </c>
      <c r="L253" s="1">
        <v>15</v>
      </c>
      <c r="M253" s="1">
        <v>24</v>
      </c>
      <c r="N253" s="1">
        <v>1</v>
      </c>
      <c r="O253" s="1">
        <f t="shared" si="93"/>
        <v>40</v>
      </c>
      <c r="P253" s="1">
        <f t="shared" si="124"/>
        <v>6</v>
      </c>
      <c r="Q253" s="1">
        <f t="shared" si="94"/>
        <v>7.5949367088607597E-2</v>
      </c>
      <c r="R253" s="1">
        <f t="shared" si="118"/>
        <v>70</v>
      </c>
      <c r="S253" s="1">
        <v>680</v>
      </c>
      <c r="T253" s="1">
        <v>67</v>
      </c>
      <c r="U253" s="1">
        <v>12</v>
      </c>
      <c r="V253" s="1">
        <v>21</v>
      </c>
      <c r="W253" s="1">
        <v>1</v>
      </c>
      <c r="X253" s="1">
        <f t="shared" si="95"/>
        <v>34</v>
      </c>
      <c r="Y253" s="1">
        <f t="shared" si="96"/>
        <v>25</v>
      </c>
      <c r="Z253" s="1">
        <f t="shared" si="97"/>
        <v>0.37313432835820898</v>
      </c>
      <c r="AA253" s="1">
        <f t="shared" si="123"/>
        <v>70</v>
      </c>
      <c r="AB253" s="1">
        <v>610</v>
      </c>
      <c r="AC253" s="1">
        <v>57</v>
      </c>
      <c r="AD253" s="1">
        <v>6</v>
      </c>
      <c r="AE253" s="1">
        <v>3</v>
      </c>
      <c r="AF253" s="1">
        <v>0</v>
      </c>
      <c r="AG253" s="1">
        <f t="shared" si="98"/>
        <v>9</v>
      </c>
      <c r="AH253" s="1">
        <f t="shared" si="99"/>
        <v>8</v>
      </c>
      <c r="AI253" s="1">
        <f t="shared" si="100"/>
        <v>0.14035087719298245</v>
      </c>
      <c r="AJ253" s="1">
        <f t="shared" si="101"/>
        <v>90</v>
      </c>
      <c r="AK253" s="1">
        <v>520</v>
      </c>
      <c r="AL253" s="1">
        <v>36</v>
      </c>
      <c r="AM253" s="1">
        <v>1</v>
      </c>
      <c r="AN253" s="1">
        <v>0</v>
      </c>
      <c r="AO253" s="1">
        <v>0</v>
      </c>
      <c r="AP253" s="1">
        <f t="shared" si="102"/>
        <v>1</v>
      </c>
      <c r="AQ253" s="1">
        <v>0</v>
      </c>
      <c r="AR253" s="1">
        <f t="shared" si="103"/>
        <v>0</v>
      </c>
      <c r="AS253" s="1">
        <f t="shared" si="122"/>
        <v>151</v>
      </c>
      <c r="AT253" s="1">
        <f t="shared" si="120"/>
        <v>286</v>
      </c>
      <c r="AU253" s="1">
        <f t="shared" si="121"/>
        <v>52</v>
      </c>
      <c r="AV253" s="1">
        <v>31</v>
      </c>
      <c r="AW253" s="1">
        <v>317</v>
      </c>
      <c r="AX253" s="1">
        <v>369</v>
      </c>
      <c r="AY253" s="1">
        <v>35</v>
      </c>
      <c r="AZ253" s="1">
        <v>1</v>
      </c>
      <c r="BA253" s="1">
        <v>0</v>
      </c>
      <c r="BB253" s="1">
        <v>1</v>
      </c>
      <c r="BC253" s="1">
        <f t="shared" si="117"/>
        <v>2</v>
      </c>
      <c r="BD253" s="1">
        <f t="shared" si="105"/>
        <v>5.7142857142857141E-2</v>
      </c>
    </row>
    <row r="254" spans="1:56" x14ac:dyDescent="0.25">
      <c r="A254" s="1" t="s">
        <v>328</v>
      </c>
      <c r="B254" s="1">
        <v>104</v>
      </c>
      <c r="C254" s="1" t="s">
        <v>214</v>
      </c>
      <c r="D254" s="1" t="s">
        <v>325</v>
      </c>
      <c r="E254" s="1" t="s">
        <v>30</v>
      </c>
      <c r="F254" s="1" t="s">
        <v>34</v>
      </c>
      <c r="G254" s="1">
        <v>5</v>
      </c>
      <c r="H254" s="1">
        <v>24</v>
      </c>
      <c r="I254" s="1">
        <v>2</v>
      </c>
      <c r="J254" s="1">
        <v>700</v>
      </c>
      <c r="K254" s="1">
        <v>81</v>
      </c>
      <c r="L254" s="1">
        <v>5</v>
      </c>
      <c r="M254" s="1">
        <v>33</v>
      </c>
      <c r="N254" s="1">
        <v>6</v>
      </c>
      <c r="O254" s="1">
        <f t="shared" si="93"/>
        <v>44</v>
      </c>
      <c r="P254" s="1">
        <f t="shared" si="124"/>
        <v>10</v>
      </c>
      <c r="Q254" s="1">
        <f t="shared" si="94"/>
        <v>0.12345679012345678</v>
      </c>
      <c r="R254" s="1">
        <f t="shared" si="118"/>
        <v>95</v>
      </c>
      <c r="S254" s="1">
        <v>605</v>
      </c>
      <c r="T254" s="1">
        <v>72</v>
      </c>
      <c r="U254" s="1">
        <v>4</v>
      </c>
      <c r="V254" s="1">
        <v>25</v>
      </c>
      <c r="W254" s="1">
        <v>5</v>
      </c>
      <c r="X254" s="1">
        <f t="shared" si="95"/>
        <v>34</v>
      </c>
      <c r="Y254" s="1">
        <f t="shared" si="96"/>
        <v>15</v>
      </c>
      <c r="Z254" s="1">
        <f t="shared" si="97"/>
        <v>0.20833333333333334</v>
      </c>
      <c r="AA254" s="1">
        <f t="shared" si="123"/>
        <v>95</v>
      </c>
      <c r="AB254" s="1">
        <v>510</v>
      </c>
      <c r="AC254" s="1">
        <v>54</v>
      </c>
      <c r="AD254" s="1">
        <v>3</v>
      </c>
      <c r="AE254" s="1">
        <v>13</v>
      </c>
      <c r="AF254" s="1">
        <v>3</v>
      </c>
      <c r="AG254" s="1">
        <f t="shared" si="98"/>
        <v>19</v>
      </c>
      <c r="AH254" s="1">
        <f t="shared" si="99"/>
        <v>14</v>
      </c>
      <c r="AI254" s="1">
        <f t="shared" si="100"/>
        <v>0.25925925925925924</v>
      </c>
      <c r="AJ254" s="1">
        <f t="shared" si="101"/>
        <v>70</v>
      </c>
      <c r="AK254" s="1">
        <v>440</v>
      </c>
      <c r="AL254" s="1">
        <v>38</v>
      </c>
      <c r="AM254" s="1">
        <v>2</v>
      </c>
      <c r="AN254" s="1">
        <v>3</v>
      </c>
      <c r="AO254" s="1">
        <v>0</v>
      </c>
      <c r="AP254" s="1">
        <f t="shared" si="102"/>
        <v>5</v>
      </c>
      <c r="AQ254" s="1">
        <f>AP254-BC254</f>
        <v>3</v>
      </c>
      <c r="AR254" s="1">
        <f t="shared" si="103"/>
        <v>7.8947368421052627E-2</v>
      </c>
      <c r="AS254" s="1">
        <f t="shared" si="122"/>
        <v>195</v>
      </c>
      <c r="AT254" s="1">
        <f t="shared" si="120"/>
        <v>189</v>
      </c>
      <c r="AU254" s="1">
        <f t="shared" si="121"/>
        <v>-6</v>
      </c>
      <c r="AV254" s="1">
        <v>62</v>
      </c>
      <c r="AW254" s="1">
        <v>251</v>
      </c>
      <c r="AX254" s="1">
        <v>245</v>
      </c>
      <c r="AY254" s="1">
        <v>24</v>
      </c>
      <c r="AZ254" s="1">
        <v>1</v>
      </c>
      <c r="BA254" s="1">
        <v>0</v>
      </c>
      <c r="BB254" s="1">
        <v>1</v>
      </c>
      <c r="BC254" s="1">
        <f t="shared" si="117"/>
        <v>2</v>
      </c>
      <c r="BD254" s="1">
        <f t="shared" si="105"/>
        <v>8.3333333333333329E-2</v>
      </c>
    </row>
    <row r="255" spans="1:56" x14ac:dyDescent="0.25">
      <c r="A255" s="1" t="s">
        <v>328</v>
      </c>
      <c r="B255" s="1">
        <v>104</v>
      </c>
      <c r="C255" s="1" t="s">
        <v>215</v>
      </c>
      <c r="D255" s="1" t="s">
        <v>325</v>
      </c>
      <c r="E255" s="1" t="s">
        <v>30</v>
      </c>
      <c r="F255" s="1" t="s">
        <v>31</v>
      </c>
      <c r="G255" s="1">
        <v>5</v>
      </c>
      <c r="H255" s="1">
        <v>24</v>
      </c>
      <c r="I255" s="1">
        <v>2</v>
      </c>
      <c r="J255" s="1">
        <v>550</v>
      </c>
      <c r="K255" s="1">
        <v>58</v>
      </c>
      <c r="L255" s="1">
        <v>7</v>
      </c>
      <c r="M255" s="1">
        <v>36</v>
      </c>
      <c r="N255" s="1">
        <v>8</v>
      </c>
      <c r="O255" s="1">
        <f t="shared" si="93"/>
        <v>51</v>
      </c>
      <c r="P255" s="1">
        <f t="shared" si="124"/>
        <v>21</v>
      </c>
      <c r="Q255" s="1">
        <f t="shared" si="94"/>
        <v>0.36206896551724138</v>
      </c>
      <c r="R255" s="1">
        <f t="shared" si="118"/>
        <v>40</v>
      </c>
      <c r="S255" s="1">
        <v>510</v>
      </c>
      <c r="T255" s="1">
        <v>46</v>
      </c>
      <c r="U255" s="1">
        <v>2</v>
      </c>
      <c r="V255" s="1">
        <v>20</v>
      </c>
      <c r="W255" s="1">
        <v>8</v>
      </c>
      <c r="X255" s="1">
        <f t="shared" si="95"/>
        <v>30</v>
      </c>
      <c r="Y255" s="1">
        <f t="shared" si="96"/>
        <v>17</v>
      </c>
      <c r="Z255" s="1">
        <f t="shared" si="97"/>
        <v>0.36956521739130432</v>
      </c>
      <c r="AA255" s="1">
        <f t="shared" si="123"/>
        <v>75</v>
      </c>
      <c r="AB255" s="1">
        <v>435</v>
      </c>
      <c r="AC255" s="1">
        <v>37</v>
      </c>
      <c r="AD255" s="1">
        <v>2</v>
      </c>
      <c r="AE255" s="1">
        <v>7</v>
      </c>
      <c r="AF255" s="1">
        <v>4</v>
      </c>
      <c r="AG255" s="1">
        <f t="shared" si="98"/>
        <v>13</v>
      </c>
      <c r="AH255" s="1">
        <f t="shared" si="99"/>
        <v>9</v>
      </c>
      <c r="AI255" s="1">
        <f t="shared" si="100"/>
        <v>0.24324324324324326</v>
      </c>
      <c r="AJ255" s="1">
        <f t="shared" si="101"/>
        <v>65</v>
      </c>
      <c r="AK255" s="1">
        <v>370</v>
      </c>
      <c r="AL255" s="1">
        <v>28</v>
      </c>
      <c r="AM255" s="1">
        <v>2</v>
      </c>
      <c r="AN255" s="1">
        <v>2</v>
      </c>
      <c r="AO255" s="1">
        <v>0</v>
      </c>
      <c r="AP255" s="1">
        <f t="shared" si="102"/>
        <v>4</v>
      </c>
      <c r="AQ255" s="1">
        <f>AP255-BC255</f>
        <v>1</v>
      </c>
      <c r="AR255" s="1">
        <f t="shared" si="103"/>
        <v>3.5714285714285712E-2</v>
      </c>
      <c r="AS255" s="1">
        <f t="shared" si="122"/>
        <v>170</v>
      </c>
      <c r="AT255" s="1">
        <f t="shared" si="120"/>
        <v>175</v>
      </c>
      <c r="AU255" s="1">
        <f t="shared" si="121"/>
        <v>-11</v>
      </c>
      <c r="AV255" s="1">
        <v>36</v>
      </c>
      <c r="AW255" s="1">
        <v>211</v>
      </c>
      <c r="AX255" s="1">
        <v>200</v>
      </c>
      <c r="AY255" s="1">
        <v>17</v>
      </c>
      <c r="AZ255" s="1">
        <v>0</v>
      </c>
      <c r="BA255" s="1">
        <v>0</v>
      </c>
      <c r="BB255" s="1">
        <v>3</v>
      </c>
      <c r="BC255" s="1">
        <f t="shared" si="117"/>
        <v>3</v>
      </c>
      <c r="BD255" s="1">
        <f t="shared" si="105"/>
        <v>0.17647058823529413</v>
      </c>
    </row>
    <row r="256" spans="1:56" x14ac:dyDescent="0.25">
      <c r="A256" s="1" t="s">
        <v>328</v>
      </c>
      <c r="B256" s="1">
        <v>120</v>
      </c>
      <c r="C256" s="1" t="s">
        <v>300</v>
      </c>
      <c r="D256" s="1" t="s">
        <v>325</v>
      </c>
      <c r="E256" s="1" t="s">
        <v>30</v>
      </c>
      <c r="F256" s="1" t="s">
        <v>31</v>
      </c>
      <c r="G256" s="1">
        <v>6</v>
      </c>
      <c r="H256" s="1">
        <v>24</v>
      </c>
      <c r="I256" s="1">
        <v>1</v>
      </c>
      <c r="J256" s="1">
        <v>550</v>
      </c>
      <c r="K256" s="1">
        <v>50</v>
      </c>
      <c r="L256" s="1">
        <v>4</v>
      </c>
      <c r="M256" s="1">
        <v>25</v>
      </c>
      <c r="N256" s="1">
        <v>10</v>
      </c>
      <c r="O256" s="1">
        <f t="shared" si="93"/>
        <v>39</v>
      </c>
      <c r="P256" s="1">
        <f t="shared" si="124"/>
        <v>11</v>
      </c>
      <c r="Q256" s="1">
        <f t="shared" si="94"/>
        <v>0.22</v>
      </c>
      <c r="R256" s="1">
        <f t="shared" si="118"/>
        <v>75</v>
      </c>
      <c r="S256" s="1">
        <v>475</v>
      </c>
      <c r="T256" s="1">
        <v>55</v>
      </c>
      <c r="U256" s="1">
        <v>3</v>
      </c>
      <c r="V256" s="1">
        <v>20</v>
      </c>
      <c r="W256" s="1">
        <v>5</v>
      </c>
      <c r="X256" s="1">
        <f t="shared" si="95"/>
        <v>28</v>
      </c>
      <c r="Y256" s="1">
        <f t="shared" si="96"/>
        <v>13</v>
      </c>
      <c r="Z256" s="1">
        <f t="shared" si="97"/>
        <v>0.23636363636363636</v>
      </c>
      <c r="AA256" s="1">
        <f t="shared" si="123"/>
        <v>95</v>
      </c>
      <c r="AB256" s="1">
        <v>380</v>
      </c>
      <c r="AC256" s="1">
        <v>33</v>
      </c>
      <c r="AD256" s="1">
        <v>3</v>
      </c>
      <c r="AE256" s="1">
        <v>11</v>
      </c>
      <c r="AF256" s="1">
        <v>1</v>
      </c>
      <c r="AG256" s="1">
        <f t="shared" si="98"/>
        <v>15</v>
      </c>
      <c r="AH256" s="1">
        <f t="shared" si="99"/>
        <v>8</v>
      </c>
      <c r="AI256" s="1">
        <f t="shared" si="100"/>
        <v>0.24242424242424243</v>
      </c>
      <c r="AJ256" s="1">
        <f t="shared" si="101"/>
        <v>90</v>
      </c>
      <c r="AK256" s="1">
        <v>290</v>
      </c>
      <c r="AL256" s="1">
        <v>25</v>
      </c>
      <c r="AM256" s="1">
        <v>2</v>
      </c>
      <c r="AN256" s="1">
        <v>5</v>
      </c>
      <c r="AO256" s="1">
        <v>0</v>
      </c>
      <c r="AP256" s="1">
        <f t="shared" si="102"/>
        <v>7</v>
      </c>
      <c r="AQ256" s="1">
        <f>AP256-BC256</f>
        <v>4</v>
      </c>
      <c r="AR256" s="1">
        <f t="shared" si="103"/>
        <v>0.16</v>
      </c>
      <c r="AS256" s="1">
        <f t="shared" si="122"/>
        <v>91</v>
      </c>
      <c r="AT256" s="1">
        <f t="shared" si="120"/>
        <v>130</v>
      </c>
      <c r="AU256" s="1">
        <f t="shared" si="121"/>
        <v>34</v>
      </c>
      <c r="AV256" s="1">
        <v>35</v>
      </c>
      <c r="AW256" s="1">
        <v>165</v>
      </c>
      <c r="AX256" s="1">
        <v>199</v>
      </c>
      <c r="AY256" s="1">
        <v>13</v>
      </c>
      <c r="AZ256" s="1">
        <v>0</v>
      </c>
      <c r="BA256" s="1">
        <v>0</v>
      </c>
      <c r="BB256" s="1">
        <v>3</v>
      </c>
      <c r="BC256" s="1">
        <f t="shared" si="117"/>
        <v>3</v>
      </c>
      <c r="BD256" s="1">
        <f t="shared" si="105"/>
        <v>0.23076923076923078</v>
      </c>
    </row>
    <row r="257" spans="1:56" x14ac:dyDescent="0.25">
      <c r="A257" s="1" t="s">
        <v>328</v>
      </c>
      <c r="B257" s="1">
        <v>120</v>
      </c>
      <c r="C257" s="1" t="s">
        <v>301</v>
      </c>
      <c r="D257" s="1" t="s">
        <v>325</v>
      </c>
      <c r="E257" s="1" t="s">
        <v>30</v>
      </c>
      <c r="F257" s="1" t="s">
        <v>31</v>
      </c>
      <c r="G257" s="1">
        <v>6</v>
      </c>
      <c r="H257" s="1">
        <v>24</v>
      </c>
      <c r="I257" s="1">
        <v>1</v>
      </c>
      <c r="J257" s="1">
        <v>500</v>
      </c>
      <c r="K257" s="1">
        <v>44</v>
      </c>
      <c r="L257" s="1">
        <v>4</v>
      </c>
      <c r="M257" s="1">
        <v>24</v>
      </c>
      <c r="N257" s="1">
        <v>10</v>
      </c>
      <c r="O257" s="1">
        <f t="shared" si="93"/>
        <v>38</v>
      </c>
      <c r="P257" s="1">
        <f t="shared" si="124"/>
        <v>15</v>
      </c>
      <c r="Q257" s="1">
        <f t="shared" si="94"/>
        <v>0.34090909090909088</v>
      </c>
      <c r="R257" s="1">
        <f t="shared" si="118"/>
        <v>40</v>
      </c>
      <c r="S257" s="1">
        <v>460</v>
      </c>
      <c r="T257" s="1">
        <v>38</v>
      </c>
      <c r="U257" s="1">
        <v>3</v>
      </c>
      <c r="V257" s="1">
        <v>14</v>
      </c>
      <c r="W257" s="1">
        <v>6</v>
      </c>
      <c r="X257" s="1">
        <f t="shared" si="95"/>
        <v>23</v>
      </c>
      <c r="Y257" s="1">
        <f t="shared" si="96"/>
        <v>6</v>
      </c>
      <c r="Z257" s="1">
        <f t="shared" si="97"/>
        <v>0.15789473684210525</v>
      </c>
      <c r="AA257" s="1">
        <f t="shared" si="123"/>
        <v>105</v>
      </c>
      <c r="AB257" s="1">
        <v>355</v>
      </c>
      <c r="AC257" s="1">
        <v>29</v>
      </c>
      <c r="AD257" s="1">
        <v>4</v>
      </c>
      <c r="AE257" s="1">
        <v>9</v>
      </c>
      <c r="AF257" s="1">
        <v>4</v>
      </c>
      <c r="AG257" s="1">
        <f t="shared" si="98"/>
        <v>17</v>
      </c>
      <c r="AH257" s="1">
        <f t="shared" si="99"/>
        <v>12</v>
      </c>
      <c r="AI257" s="1">
        <f t="shared" si="100"/>
        <v>0.41379310344827586</v>
      </c>
      <c r="AJ257" s="1">
        <f t="shared" si="101"/>
        <v>75</v>
      </c>
      <c r="AK257" s="1">
        <v>280</v>
      </c>
      <c r="AL257" s="1">
        <v>23</v>
      </c>
      <c r="AM257" s="1">
        <v>4</v>
      </c>
      <c r="AN257" s="1">
        <v>1</v>
      </c>
      <c r="AO257" s="1">
        <v>0</v>
      </c>
      <c r="AP257" s="1">
        <f t="shared" si="102"/>
        <v>5</v>
      </c>
      <c r="AQ257" s="1">
        <f>AP257-BC257</f>
        <v>1</v>
      </c>
      <c r="AR257" s="1">
        <f t="shared" si="103"/>
        <v>4.3478260869565216E-2</v>
      </c>
      <c r="AS257" s="1">
        <f t="shared" si="122"/>
        <v>101</v>
      </c>
      <c r="AT257" s="1">
        <f t="shared" si="120"/>
        <v>126</v>
      </c>
      <c r="AU257" s="1">
        <f t="shared" si="121"/>
        <v>17</v>
      </c>
      <c r="AV257" s="1">
        <v>36</v>
      </c>
      <c r="AW257" s="1">
        <v>162</v>
      </c>
      <c r="AX257" s="1">
        <v>179</v>
      </c>
      <c r="AY257" s="1">
        <v>11</v>
      </c>
      <c r="AZ257" s="1">
        <v>0</v>
      </c>
      <c r="BA257" s="1">
        <v>0</v>
      </c>
      <c r="BB257" s="1">
        <v>4</v>
      </c>
      <c r="BC257" s="1">
        <f t="shared" si="117"/>
        <v>4</v>
      </c>
      <c r="BD257" s="1">
        <f t="shared" si="105"/>
        <v>0.36363636363636365</v>
      </c>
    </row>
    <row r="258" spans="1:56" x14ac:dyDescent="0.25">
      <c r="A258" s="1" t="s">
        <v>327</v>
      </c>
      <c r="B258" s="1">
        <v>18</v>
      </c>
      <c r="C258" s="1" t="s">
        <v>119</v>
      </c>
      <c r="D258" s="1" t="s">
        <v>325</v>
      </c>
      <c r="E258" s="1" t="s">
        <v>37</v>
      </c>
      <c r="F258" s="1" t="s">
        <v>31</v>
      </c>
      <c r="G258" s="1">
        <v>2</v>
      </c>
      <c r="H258" s="1">
        <v>24</v>
      </c>
      <c r="I258" s="1">
        <v>3</v>
      </c>
      <c r="J258" s="1">
        <v>600</v>
      </c>
      <c r="K258" s="1">
        <v>40</v>
      </c>
      <c r="L258" s="1">
        <v>2</v>
      </c>
      <c r="M258" s="1">
        <v>15</v>
      </c>
      <c r="N258" s="1">
        <v>0</v>
      </c>
      <c r="O258" s="1">
        <f t="shared" ref="O258:O271" si="125">N258+M258+L258</f>
        <v>17</v>
      </c>
      <c r="P258" s="1">
        <f t="shared" si="124"/>
        <v>6</v>
      </c>
      <c r="Q258" s="1">
        <f t="shared" ref="Q258:Q271" si="126">P258/K258</f>
        <v>0.15</v>
      </c>
      <c r="R258" s="1">
        <f t="shared" si="118"/>
        <v>50</v>
      </c>
      <c r="S258" s="1">
        <v>550</v>
      </c>
      <c r="T258" s="1">
        <v>39</v>
      </c>
      <c r="U258" s="1">
        <v>2</v>
      </c>
      <c r="V258" s="1">
        <v>9</v>
      </c>
      <c r="W258" s="1">
        <v>0</v>
      </c>
      <c r="X258" s="1">
        <f t="shared" ref="X258:X271" si="127">W258+V258+U258</f>
        <v>11</v>
      </c>
      <c r="Y258" s="1">
        <f t="shared" ref="Y258:Y271" si="128">X258-AG258</f>
        <v>10</v>
      </c>
      <c r="Z258" s="1">
        <f t="shared" ref="Z258:Z271" si="129">Y258/T258</f>
        <v>0.25641025641025639</v>
      </c>
      <c r="AA258" s="1">
        <f t="shared" si="123"/>
        <v>90</v>
      </c>
      <c r="AB258" s="1">
        <v>460</v>
      </c>
      <c r="AC258" s="1">
        <v>33</v>
      </c>
      <c r="AD258" s="1">
        <v>1</v>
      </c>
      <c r="AE258" s="1">
        <v>0</v>
      </c>
      <c r="AF258" s="1">
        <v>0</v>
      </c>
      <c r="AG258" s="1">
        <f t="shared" ref="AG258:AG271" si="130">AF258+AE258+AD258</f>
        <v>1</v>
      </c>
      <c r="AH258" s="1">
        <f t="shared" ref="AH258:AH271" si="131">AG258-AP258</f>
        <v>-1</v>
      </c>
      <c r="AI258" s="1">
        <f t="shared" ref="AI258:AI271" si="132">AH258/AC258</f>
        <v>-3.0303030303030304E-2</v>
      </c>
      <c r="AJ258" s="1">
        <f t="shared" ref="AJ258:AJ271" si="133">AB258-AK258</f>
        <v>105</v>
      </c>
      <c r="AK258" s="1">
        <v>355</v>
      </c>
      <c r="AL258" s="1">
        <v>18</v>
      </c>
      <c r="AM258" s="1">
        <v>2</v>
      </c>
      <c r="AN258" s="1">
        <v>0</v>
      </c>
      <c r="AO258" s="1">
        <v>0</v>
      </c>
      <c r="AP258" s="1">
        <f t="shared" ref="AP258:AP271" si="134">AO258+AN258+AM258</f>
        <v>2</v>
      </c>
      <c r="AQ258" s="1">
        <v>0</v>
      </c>
      <c r="AR258" s="1">
        <f t="shared" ref="AR258:AR271" si="135">AQ258/AL258</f>
        <v>0</v>
      </c>
      <c r="AS258" s="1">
        <f t="shared" si="122"/>
        <v>175</v>
      </c>
      <c r="AT258" s="1">
        <f t="shared" si="120"/>
        <v>97</v>
      </c>
      <c r="AU258" s="1">
        <f t="shared" si="121"/>
        <v>25</v>
      </c>
      <c r="AV258" s="1">
        <v>58</v>
      </c>
      <c r="AW258" s="1">
        <v>155</v>
      </c>
      <c r="AX258" s="1">
        <v>180</v>
      </c>
      <c r="AY258" s="1">
        <v>14</v>
      </c>
      <c r="AZ258" s="1">
        <v>0</v>
      </c>
      <c r="BA258" s="1">
        <v>0</v>
      </c>
      <c r="BB258" s="1">
        <v>3</v>
      </c>
      <c r="BC258" s="1">
        <f t="shared" si="117"/>
        <v>3</v>
      </c>
      <c r="BD258" s="1">
        <f t="shared" ref="BD258:BD271" si="136">BC258/AY258</f>
        <v>0.21428571428571427</v>
      </c>
    </row>
    <row r="259" spans="1:56" x14ac:dyDescent="0.25">
      <c r="A259" s="1" t="s">
        <v>327</v>
      </c>
      <c r="B259" s="1">
        <v>18</v>
      </c>
      <c r="C259" s="1" t="s">
        <v>120</v>
      </c>
      <c r="D259" s="1" t="s">
        <v>325</v>
      </c>
      <c r="E259" s="1" t="s">
        <v>37</v>
      </c>
      <c r="F259" s="1" t="s">
        <v>31</v>
      </c>
      <c r="G259" s="1">
        <v>2</v>
      </c>
      <c r="H259" s="1">
        <v>24</v>
      </c>
      <c r="I259" s="1">
        <v>3</v>
      </c>
      <c r="J259" s="1">
        <v>750</v>
      </c>
      <c r="K259" s="1">
        <v>62</v>
      </c>
      <c r="L259" s="1">
        <v>4</v>
      </c>
      <c r="M259" s="1">
        <v>10</v>
      </c>
      <c r="N259" s="1">
        <v>0</v>
      </c>
      <c r="O259" s="1">
        <f t="shared" si="125"/>
        <v>14</v>
      </c>
      <c r="P259" s="1">
        <f t="shared" si="124"/>
        <v>2</v>
      </c>
      <c r="Q259" s="1">
        <f t="shared" si="126"/>
        <v>3.2258064516129031E-2</v>
      </c>
      <c r="R259" s="1">
        <f t="shared" si="118"/>
        <v>35</v>
      </c>
      <c r="S259" s="1">
        <v>715</v>
      </c>
      <c r="T259" s="1">
        <v>50</v>
      </c>
      <c r="U259" s="1">
        <v>4</v>
      </c>
      <c r="V259" s="1">
        <v>8</v>
      </c>
      <c r="W259" s="1">
        <v>0</v>
      </c>
      <c r="X259" s="1">
        <f t="shared" si="127"/>
        <v>12</v>
      </c>
      <c r="Y259" s="1">
        <f t="shared" si="128"/>
        <v>8</v>
      </c>
      <c r="Z259" s="1">
        <f t="shared" si="129"/>
        <v>0.16</v>
      </c>
      <c r="AA259" s="1">
        <f t="shared" si="123"/>
        <v>125</v>
      </c>
      <c r="AB259" s="1">
        <v>590</v>
      </c>
      <c r="AC259" s="1">
        <v>41</v>
      </c>
      <c r="AD259" s="1">
        <v>2</v>
      </c>
      <c r="AE259" s="1">
        <v>2</v>
      </c>
      <c r="AF259" s="1">
        <v>0</v>
      </c>
      <c r="AG259" s="1">
        <f t="shared" si="130"/>
        <v>4</v>
      </c>
      <c r="AH259" s="1">
        <f t="shared" si="131"/>
        <v>2</v>
      </c>
      <c r="AI259" s="1">
        <f t="shared" si="132"/>
        <v>4.878048780487805E-2</v>
      </c>
      <c r="AJ259" s="1">
        <f t="shared" si="133"/>
        <v>145</v>
      </c>
      <c r="AK259" s="1">
        <v>445</v>
      </c>
      <c r="AL259" s="1">
        <v>25</v>
      </c>
      <c r="AM259" s="1">
        <v>2</v>
      </c>
      <c r="AN259" s="1">
        <v>0</v>
      </c>
      <c r="AO259" s="1">
        <v>0</v>
      </c>
      <c r="AP259" s="1">
        <f t="shared" si="134"/>
        <v>2</v>
      </c>
      <c r="AQ259" s="1">
        <f t="shared" ref="AQ259:AQ268" si="137">AP259-BC259</f>
        <v>1</v>
      </c>
      <c r="AR259" s="1">
        <f t="shared" si="135"/>
        <v>0.04</v>
      </c>
      <c r="AS259" s="1">
        <f t="shared" si="122"/>
        <v>245</v>
      </c>
      <c r="AT259" s="1">
        <f t="shared" si="120"/>
        <v>107</v>
      </c>
      <c r="AU259" s="1">
        <f t="shared" si="121"/>
        <v>35</v>
      </c>
      <c r="AV259" s="1">
        <v>58</v>
      </c>
      <c r="AW259" s="1">
        <v>165</v>
      </c>
      <c r="AX259" s="1">
        <v>200</v>
      </c>
      <c r="AY259" s="1">
        <v>18</v>
      </c>
      <c r="AZ259" s="1">
        <v>0</v>
      </c>
      <c r="BA259" s="1">
        <v>0</v>
      </c>
      <c r="BB259" s="1">
        <v>1</v>
      </c>
      <c r="BC259" s="1">
        <f t="shared" si="117"/>
        <v>1</v>
      </c>
      <c r="BD259" s="1">
        <f t="shared" si="136"/>
        <v>5.5555555555555552E-2</v>
      </c>
    </row>
    <row r="260" spans="1:56" x14ac:dyDescent="0.25">
      <c r="A260" s="1" t="s">
        <v>328</v>
      </c>
      <c r="B260" s="1">
        <v>93</v>
      </c>
      <c r="C260" s="1" t="s">
        <v>209</v>
      </c>
      <c r="D260" s="1" t="s">
        <v>325</v>
      </c>
      <c r="E260" s="1" t="s">
        <v>30</v>
      </c>
      <c r="F260" s="1" t="s">
        <v>31</v>
      </c>
      <c r="G260" s="1">
        <v>4</v>
      </c>
      <c r="H260" s="1">
        <v>24</v>
      </c>
      <c r="I260" s="1">
        <v>0</v>
      </c>
      <c r="J260" s="1">
        <v>450</v>
      </c>
      <c r="K260" s="1">
        <v>45</v>
      </c>
      <c r="L260" s="1">
        <v>5</v>
      </c>
      <c r="M260" s="1">
        <v>23</v>
      </c>
      <c r="N260" s="1">
        <v>4</v>
      </c>
      <c r="O260" s="1">
        <f t="shared" si="125"/>
        <v>32</v>
      </c>
      <c r="P260" s="1">
        <f t="shared" si="124"/>
        <v>9</v>
      </c>
      <c r="Q260" s="1">
        <f t="shared" si="126"/>
        <v>0.2</v>
      </c>
      <c r="R260" s="1">
        <f t="shared" si="118"/>
        <v>60</v>
      </c>
      <c r="S260" s="1">
        <v>390</v>
      </c>
      <c r="T260" s="1">
        <v>41</v>
      </c>
      <c r="U260" s="1">
        <v>5</v>
      </c>
      <c r="V260" s="1">
        <v>15</v>
      </c>
      <c r="W260" s="1">
        <v>3</v>
      </c>
      <c r="X260" s="1">
        <f t="shared" si="127"/>
        <v>23</v>
      </c>
      <c r="Y260" s="1">
        <f t="shared" si="128"/>
        <v>9</v>
      </c>
      <c r="Z260" s="1">
        <f t="shared" si="129"/>
        <v>0.21951219512195122</v>
      </c>
      <c r="AA260" s="1">
        <f t="shared" si="123"/>
        <v>110</v>
      </c>
      <c r="AB260" s="1">
        <v>280</v>
      </c>
      <c r="AC260" s="1">
        <v>31</v>
      </c>
      <c r="AD260" s="1">
        <v>4</v>
      </c>
      <c r="AE260" s="1">
        <v>10</v>
      </c>
      <c r="AF260" s="1">
        <v>0</v>
      </c>
      <c r="AG260" s="1">
        <f t="shared" si="130"/>
        <v>14</v>
      </c>
      <c r="AH260" s="1">
        <f t="shared" si="131"/>
        <v>9</v>
      </c>
      <c r="AI260" s="1">
        <f t="shared" si="132"/>
        <v>0.29032258064516131</v>
      </c>
      <c r="AJ260" s="1">
        <f t="shared" si="133"/>
        <v>75</v>
      </c>
      <c r="AK260" s="1">
        <v>205</v>
      </c>
      <c r="AL260" s="1">
        <v>24</v>
      </c>
      <c r="AM260" s="1">
        <v>3</v>
      </c>
      <c r="AN260" s="1">
        <v>2</v>
      </c>
      <c r="AO260" s="1">
        <v>0</v>
      </c>
      <c r="AP260" s="1">
        <f t="shared" si="134"/>
        <v>5</v>
      </c>
      <c r="AQ260" s="1">
        <f t="shared" si="137"/>
        <v>2</v>
      </c>
      <c r="AR260" s="1">
        <f t="shared" si="135"/>
        <v>8.3333333333333329E-2</v>
      </c>
      <c r="AS260" s="1">
        <f t="shared" si="122"/>
        <v>115</v>
      </c>
      <c r="AT260" s="1">
        <f t="shared" si="120"/>
        <v>46</v>
      </c>
      <c r="AU260" s="1">
        <f t="shared" si="121"/>
        <v>-6</v>
      </c>
      <c r="AV260" s="1">
        <v>50</v>
      </c>
      <c r="AW260" s="1">
        <v>96</v>
      </c>
      <c r="AX260" s="1">
        <v>90</v>
      </c>
      <c r="AY260" s="1">
        <v>17</v>
      </c>
      <c r="AZ260" s="1">
        <v>3</v>
      </c>
      <c r="BA260" s="1">
        <v>0</v>
      </c>
      <c r="BB260" s="1">
        <v>0</v>
      </c>
      <c r="BC260" s="1">
        <f t="shared" si="117"/>
        <v>3</v>
      </c>
      <c r="BD260" s="1">
        <f t="shared" si="136"/>
        <v>0.17647058823529413</v>
      </c>
    </row>
    <row r="261" spans="1:56" x14ac:dyDescent="0.25">
      <c r="A261" s="1" t="s">
        <v>328</v>
      </c>
      <c r="B261" s="1">
        <v>93</v>
      </c>
      <c r="C261" s="1" t="s">
        <v>210</v>
      </c>
      <c r="D261" s="1" t="s">
        <v>325</v>
      </c>
      <c r="E261" s="1" t="s">
        <v>30</v>
      </c>
      <c r="F261" s="1" t="s">
        <v>31</v>
      </c>
      <c r="G261" s="1">
        <v>4</v>
      </c>
      <c r="H261" s="1">
        <v>24</v>
      </c>
      <c r="I261" s="1">
        <v>0</v>
      </c>
      <c r="J261" s="1">
        <v>350</v>
      </c>
      <c r="K261" s="1">
        <v>59</v>
      </c>
      <c r="L261" s="1">
        <v>4</v>
      </c>
      <c r="M261" s="1">
        <v>17</v>
      </c>
      <c r="N261" s="1">
        <v>2</v>
      </c>
      <c r="O261" s="1">
        <f t="shared" si="125"/>
        <v>23</v>
      </c>
      <c r="P261" s="1">
        <f t="shared" si="124"/>
        <v>0</v>
      </c>
      <c r="Q261" s="1">
        <f t="shared" si="126"/>
        <v>0</v>
      </c>
      <c r="R261" s="1">
        <f t="shared" si="118"/>
        <v>110</v>
      </c>
      <c r="S261" s="1">
        <v>240</v>
      </c>
      <c r="T261" s="1">
        <v>51</v>
      </c>
      <c r="U261" s="1">
        <v>6</v>
      </c>
      <c r="V261" s="1">
        <v>13</v>
      </c>
      <c r="W261" s="1">
        <v>4</v>
      </c>
      <c r="X261" s="1">
        <f t="shared" si="127"/>
        <v>23</v>
      </c>
      <c r="Y261" s="1">
        <f t="shared" si="128"/>
        <v>10</v>
      </c>
      <c r="Z261" s="1">
        <f t="shared" si="129"/>
        <v>0.19607843137254902</v>
      </c>
      <c r="AA261" s="1">
        <f t="shared" si="123"/>
        <v>120</v>
      </c>
      <c r="AB261" s="1">
        <v>120</v>
      </c>
      <c r="AC261" s="1">
        <v>35</v>
      </c>
      <c r="AD261" s="1">
        <v>3</v>
      </c>
      <c r="AE261" s="1">
        <v>8</v>
      </c>
      <c r="AF261" s="1">
        <v>2</v>
      </c>
      <c r="AG261" s="1">
        <f t="shared" si="130"/>
        <v>13</v>
      </c>
      <c r="AH261" s="1">
        <f t="shared" si="131"/>
        <v>7</v>
      </c>
      <c r="AI261" s="1">
        <f t="shared" si="132"/>
        <v>0.2</v>
      </c>
      <c r="AJ261" s="1">
        <f t="shared" si="133"/>
        <v>50</v>
      </c>
      <c r="AK261" s="1">
        <v>70</v>
      </c>
      <c r="AL261" s="1">
        <v>22</v>
      </c>
      <c r="AM261" s="1">
        <v>2</v>
      </c>
      <c r="AN261" s="1">
        <v>4</v>
      </c>
      <c r="AO261" s="1">
        <v>0</v>
      </c>
      <c r="AP261" s="1">
        <f t="shared" si="134"/>
        <v>6</v>
      </c>
      <c r="AQ261" s="1">
        <f t="shared" si="137"/>
        <v>3</v>
      </c>
      <c r="AR261" s="1">
        <f t="shared" si="135"/>
        <v>0.13636363636363635</v>
      </c>
      <c r="AS261" s="1">
        <f t="shared" si="122"/>
        <v>50</v>
      </c>
      <c r="AT261" s="1">
        <f t="shared" si="120"/>
        <v>69</v>
      </c>
      <c r="AU261" s="1"/>
      <c r="AV261" s="1">
        <v>50</v>
      </c>
      <c r="AW261" s="1">
        <v>119</v>
      </c>
      <c r="AX261" s="1">
        <v>20</v>
      </c>
      <c r="AY261" s="1">
        <v>13</v>
      </c>
      <c r="AZ261" s="1">
        <v>1</v>
      </c>
      <c r="BA261" s="1">
        <v>0</v>
      </c>
      <c r="BB261" s="1">
        <v>2</v>
      </c>
      <c r="BC261" s="1">
        <f t="shared" si="117"/>
        <v>3</v>
      </c>
      <c r="BD261" s="1">
        <f t="shared" si="136"/>
        <v>0.23076923076923078</v>
      </c>
    </row>
    <row r="262" spans="1:56" s="2" customFormat="1" x14ac:dyDescent="0.25">
      <c r="A262" s="1" t="s">
        <v>327</v>
      </c>
      <c r="B262" s="1">
        <v>13</v>
      </c>
      <c r="C262" s="1" t="s">
        <v>121</v>
      </c>
      <c r="D262" s="1" t="s">
        <v>325</v>
      </c>
      <c r="E262" s="1" t="s">
        <v>30</v>
      </c>
      <c r="F262" s="1" t="s">
        <v>34</v>
      </c>
      <c r="G262" s="1">
        <v>2</v>
      </c>
      <c r="H262" s="1">
        <v>25</v>
      </c>
      <c r="I262" s="1">
        <v>1</v>
      </c>
      <c r="J262" s="1">
        <v>650</v>
      </c>
      <c r="K262" s="1">
        <v>50</v>
      </c>
      <c r="L262" s="1">
        <v>2</v>
      </c>
      <c r="M262" s="1">
        <v>22</v>
      </c>
      <c r="N262" s="1">
        <v>2</v>
      </c>
      <c r="O262" s="1">
        <f t="shared" si="125"/>
        <v>26</v>
      </c>
      <c r="P262" s="1">
        <f t="shared" si="124"/>
        <v>1</v>
      </c>
      <c r="Q262" s="1">
        <f t="shared" si="126"/>
        <v>0.02</v>
      </c>
      <c r="R262" s="1">
        <f t="shared" si="118"/>
        <v>40</v>
      </c>
      <c r="S262" s="1">
        <v>610</v>
      </c>
      <c r="T262" s="1">
        <v>49</v>
      </c>
      <c r="U262" s="1">
        <v>1</v>
      </c>
      <c r="V262" s="1">
        <v>18</v>
      </c>
      <c r="W262" s="1">
        <v>6</v>
      </c>
      <c r="X262" s="1">
        <f t="shared" si="127"/>
        <v>25</v>
      </c>
      <c r="Y262" s="1">
        <f t="shared" si="128"/>
        <v>15</v>
      </c>
      <c r="Z262" s="1">
        <f t="shared" si="129"/>
        <v>0.30612244897959184</v>
      </c>
      <c r="AA262" s="1">
        <f t="shared" si="123"/>
        <v>90</v>
      </c>
      <c r="AB262" s="1">
        <v>520</v>
      </c>
      <c r="AC262" s="1">
        <v>42</v>
      </c>
      <c r="AD262" s="1">
        <v>1</v>
      </c>
      <c r="AE262" s="1">
        <v>9</v>
      </c>
      <c r="AF262" s="1">
        <v>0</v>
      </c>
      <c r="AG262" s="1">
        <f t="shared" si="130"/>
        <v>10</v>
      </c>
      <c r="AH262" s="1">
        <f t="shared" si="131"/>
        <v>2</v>
      </c>
      <c r="AI262" s="1">
        <f t="shared" si="132"/>
        <v>4.7619047619047616E-2</v>
      </c>
      <c r="AJ262" s="1">
        <f t="shared" si="133"/>
        <v>100</v>
      </c>
      <c r="AK262" s="1">
        <v>420</v>
      </c>
      <c r="AL262" s="1">
        <v>31</v>
      </c>
      <c r="AM262" s="1">
        <v>1</v>
      </c>
      <c r="AN262" s="1">
        <v>7</v>
      </c>
      <c r="AO262" s="1">
        <v>0</v>
      </c>
      <c r="AP262" s="1">
        <f t="shared" si="134"/>
        <v>8</v>
      </c>
      <c r="AQ262" s="1">
        <f t="shared" si="137"/>
        <v>5</v>
      </c>
      <c r="AR262" s="1">
        <f t="shared" si="135"/>
        <v>0.16129032258064516</v>
      </c>
      <c r="AS262" s="1">
        <f t="shared" si="122"/>
        <v>194</v>
      </c>
      <c r="AT262" s="1">
        <f t="shared" si="120"/>
        <v>144</v>
      </c>
      <c r="AU262" s="1">
        <f t="shared" ref="AU262:AU271" si="138">AX262-AW262</f>
        <v>37</v>
      </c>
      <c r="AV262" s="1">
        <v>45</v>
      </c>
      <c r="AW262" s="1">
        <v>189</v>
      </c>
      <c r="AX262" s="1">
        <v>226</v>
      </c>
      <c r="AY262" s="1">
        <v>22</v>
      </c>
      <c r="AZ262" s="1">
        <v>0</v>
      </c>
      <c r="BA262" s="1">
        <v>2</v>
      </c>
      <c r="BB262" s="1">
        <v>1</v>
      </c>
      <c r="BC262" s="1">
        <f t="shared" si="117"/>
        <v>3</v>
      </c>
      <c r="BD262" s="1">
        <f t="shared" si="136"/>
        <v>0.13636363636363635</v>
      </c>
    </row>
    <row r="263" spans="1:56" x14ac:dyDescent="0.25">
      <c r="A263" s="1" t="s">
        <v>327</v>
      </c>
      <c r="B263" s="1">
        <v>13</v>
      </c>
      <c r="C263" s="1" t="s">
        <v>122</v>
      </c>
      <c r="D263" s="1" t="s">
        <v>325</v>
      </c>
      <c r="E263" s="1" t="s">
        <v>30</v>
      </c>
      <c r="F263" s="1" t="s">
        <v>31</v>
      </c>
      <c r="G263" s="1">
        <v>2</v>
      </c>
      <c r="H263" s="1">
        <v>25</v>
      </c>
      <c r="I263" s="1">
        <v>1</v>
      </c>
      <c r="J263" s="1">
        <v>600</v>
      </c>
      <c r="K263" s="1">
        <v>58</v>
      </c>
      <c r="L263" s="1">
        <v>4</v>
      </c>
      <c r="M263" s="1">
        <v>14</v>
      </c>
      <c r="N263" s="1">
        <v>5</v>
      </c>
      <c r="O263" s="1">
        <f t="shared" si="125"/>
        <v>23</v>
      </c>
      <c r="P263" s="1">
        <v>1</v>
      </c>
      <c r="Q263" s="1">
        <f t="shared" si="126"/>
        <v>1.7241379310344827E-2</v>
      </c>
      <c r="R263" s="1">
        <f t="shared" si="118"/>
        <v>85</v>
      </c>
      <c r="S263" s="1">
        <v>515</v>
      </c>
      <c r="T263" s="1">
        <v>47</v>
      </c>
      <c r="U263" s="1">
        <v>3</v>
      </c>
      <c r="V263" s="1">
        <v>17</v>
      </c>
      <c r="W263" s="1">
        <v>7</v>
      </c>
      <c r="X263" s="1">
        <f t="shared" si="127"/>
        <v>27</v>
      </c>
      <c r="Y263" s="1">
        <f t="shared" si="128"/>
        <v>22</v>
      </c>
      <c r="Z263" s="1">
        <f t="shared" si="129"/>
        <v>0.46808510638297873</v>
      </c>
      <c r="AA263" s="1">
        <f t="shared" si="123"/>
        <v>65</v>
      </c>
      <c r="AB263" s="1">
        <v>450</v>
      </c>
      <c r="AC263" s="1">
        <v>39</v>
      </c>
      <c r="AD263" s="1">
        <v>1</v>
      </c>
      <c r="AE263" s="1">
        <v>3</v>
      </c>
      <c r="AF263" s="1">
        <v>1</v>
      </c>
      <c r="AG263" s="1">
        <f t="shared" si="130"/>
        <v>5</v>
      </c>
      <c r="AH263" s="1">
        <f t="shared" si="131"/>
        <v>3</v>
      </c>
      <c r="AI263" s="1">
        <f t="shared" si="132"/>
        <v>7.6923076923076927E-2</v>
      </c>
      <c r="AJ263" s="1">
        <f t="shared" si="133"/>
        <v>85</v>
      </c>
      <c r="AK263" s="1">
        <v>365</v>
      </c>
      <c r="AL263" s="1">
        <v>27</v>
      </c>
      <c r="AM263" s="1">
        <v>2</v>
      </c>
      <c r="AN263" s="1">
        <v>0</v>
      </c>
      <c r="AO263" s="1">
        <v>0</v>
      </c>
      <c r="AP263" s="1">
        <f t="shared" si="134"/>
        <v>2</v>
      </c>
      <c r="AQ263" s="1">
        <f t="shared" si="137"/>
        <v>0</v>
      </c>
      <c r="AR263" s="1">
        <f t="shared" si="135"/>
        <v>0</v>
      </c>
      <c r="AS263" s="1">
        <f t="shared" si="122"/>
        <v>155</v>
      </c>
      <c r="AT263" s="1">
        <f t="shared" si="120"/>
        <v>124</v>
      </c>
      <c r="AU263" s="1">
        <f t="shared" si="138"/>
        <v>50</v>
      </c>
      <c r="AV263" s="1">
        <v>36</v>
      </c>
      <c r="AW263" s="1">
        <v>160</v>
      </c>
      <c r="AX263" s="1">
        <v>210</v>
      </c>
      <c r="AY263" s="1">
        <v>19</v>
      </c>
      <c r="AZ263" s="1">
        <v>0</v>
      </c>
      <c r="BA263" s="1">
        <v>1</v>
      </c>
      <c r="BB263" s="1">
        <v>1</v>
      </c>
      <c r="BC263" s="1">
        <f t="shared" si="117"/>
        <v>2</v>
      </c>
      <c r="BD263" s="1">
        <f t="shared" si="136"/>
        <v>0.10526315789473684</v>
      </c>
    </row>
    <row r="264" spans="1:56" x14ac:dyDescent="0.25">
      <c r="A264" s="1" t="s">
        <v>328</v>
      </c>
      <c r="B264" s="1">
        <v>32</v>
      </c>
      <c r="C264" s="1" t="s">
        <v>211</v>
      </c>
      <c r="D264" s="1" t="s">
        <v>325</v>
      </c>
      <c r="E264" s="1" t="s">
        <v>30</v>
      </c>
      <c r="F264" s="1" t="s">
        <v>31</v>
      </c>
      <c r="G264" s="1">
        <v>4</v>
      </c>
      <c r="H264" s="1">
        <v>25</v>
      </c>
      <c r="I264" s="1">
        <v>0</v>
      </c>
      <c r="J264" s="1">
        <v>600</v>
      </c>
      <c r="K264" s="1">
        <v>64</v>
      </c>
      <c r="L264" s="1">
        <v>5</v>
      </c>
      <c r="M264" s="1">
        <v>27</v>
      </c>
      <c r="N264" s="1">
        <v>1</v>
      </c>
      <c r="O264" s="1">
        <f t="shared" si="125"/>
        <v>33</v>
      </c>
      <c r="P264" s="1">
        <f>O264-X264</f>
        <v>12</v>
      </c>
      <c r="Q264" s="1">
        <f t="shared" si="126"/>
        <v>0.1875</v>
      </c>
      <c r="R264" s="1">
        <f t="shared" si="118"/>
        <v>60</v>
      </c>
      <c r="S264" s="1">
        <v>540</v>
      </c>
      <c r="T264" s="1">
        <v>56</v>
      </c>
      <c r="U264" s="1">
        <v>2</v>
      </c>
      <c r="V264" s="1">
        <v>18</v>
      </c>
      <c r="W264" s="1">
        <v>1</v>
      </c>
      <c r="X264" s="1">
        <f t="shared" si="127"/>
        <v>21</v>
      </c>
      <c r="Y264" s="1">
        <f t="shared" si="128"/>
        <v>5</v>
      </c>
      <c r="Z264" s="1">
        <f t="shared" si="129"/>
        <v>8.9285714285714288E-2</v>
      </c>
      <c r="AA264" s="1">
        <f t="shared" si="123"/>
        <v>85</v>
      </c>
      <c r="AB264" s="1">
        <v>455</v>
      </c>
      <c r="AC264" s="1">
        <v>43</v>
      </c>
      <c r="AD264" s="1">
        <v>2</v>
      </c>
      <c r="AE264" s="1">
        <v>14</v>
      </c>
      <c r="AF264" s="1">
        <v>0</v>
      </c>
      <c r="AG264" s="1">
        <f t="shared" si="130"/>
        <v>16</v>
      </c>
      <c r="AH264" s="1">
        <f t="shared" si="131"/>
        <v>8</v>
      </c>
      <c r="AI264" s="1">
        <f t="shared" si="132"/>
        <v>0.18604651162790697</v>
      </c>
      <c r="AJ264" s="1">
        <f t="shared" si="133"/>
        <v>60</v>
      </c>
      <c r="AK264" s="1">
        <v>395</v>
      </c>
      <c r="AL264" s="1">
        <v>32</v>
      </c>
      <c r="AM264" s="1">
        <v>2</v>
      </c>
      <c r="AN264" s="1">
        <v>6</v>
      </c>
      <c r="AO264" s="1">
        <v>0</v>
      </c>
      <c r="AP264" s="1">
        <f t="shared" si="134"/>
        <v>8</v>
      </c>
      <c r="AQ264" s="1">
        <f t="shared" si="137"/>
        <v>6</v>
      </c>
      <c r="AR264" s="1">
        <f t="shared" si="135"/>
        <v>0.1875</v>
      </c>
      <c r="AS264" s="1">
        <f t="shared" si="122"/>
        <v>143</v>
      </c>
      <c r="AT264" s="1">
        <f t="shared" si="120"/>
        <v>176</v>
      </c>
      <c r="AU264" s="1">
        <f t="shared" si="138"/>
        <v>18</v>
      </c>
      <c r="AV264" s="1">
        <v>58</v>
      </c>
      <c r="AW264" s="1">
        <v>234</v>
      </c>
      <c r="AX264" s="1">
        <v>252</v>
      </c>
      <c r="AY264" s="1">
        <v>23</v>
      </c>
      <c r="AZ264" s="1">
        <v>0</v>
      </c>
      <c r="BA264" s="1">
        <v>0</v>
      </c>
      <c r="BB264" s="1">
        <v>2</v>
      </c>
      <c r="BC264" s="1">
        <f t="shared" si="117"/>
        <v>2</v>
      </c>
      <c r="BD264" s="1">
        <f t="shared" si="136"/>
        <v>8.6956521739130432E-2</v>
      </c>
    </row>
    <row r="265" spans="1:56" s="1" customFormat="1" x14ac:dyDescent="0.25">
      <c r="A265" s="1" t="s">
        <v>328</v>
      </c>
      <c r="B265" s="1">
        <v>32</v>
      </c>
      <c r="C265" s="1" t="s">
        <v>212</v>
      </c>
      <c r="D265" s="1" t="s">
        <v>325</v>
      </c>
      <c r="E265" s="1" t="s">
        <v>30</v>
      </c>
      <c r="F265" s="1" t="s">
        <v>34</v>
      </c>
      <c r="G265" s="1">
        <v>4</v>
      </c>
      <c r="H265" s="1">
        <v>25</v>
      </c>
      <c r="I265" s="1">
        <v>0</v>
      </c>
      <c r="J265" s="1">
        <v>600</v>
      </c>
      <c r="K265" s="1">
        <v>63</v>
      </c>
      <c r="L265" s="1">
        <v>7</v>
      </c>
      <c r="M265" s="1">
        <v>29</v>
      </c>
      <c r="N265" s="1">
        <v>3</v>
      </c>
      <c r="O265" s="1">
        <f t="shared" si="125"/>
        <v>39</v>
      </c>
      <c r="P265" s="1">
        <f>O265-X265</f>
        <v>9</v>
      </c>
      <c r="Q265" s="1">
        <f t="shared" si="126"/>
        <v>0.14285714285714285</v>
      </c>
      <c r="R265" s="1">
        <f t="shared" si="118"/>
        <v>65</v>
      </c>
      <c r="S265" s="1">
        <v>535</v>
      </c>
      <c r="T265" s="1">
        <v>55</v>
      </c>
      <c r="U265" s="1">
        <v>4</v>
      </c>
      <c r="V265" s="1">
        <v>23</v>
      </c>
      <c r="W265" s="1">
        <v>3</v>
      </c>
      <c r="X265" s="1">
        <f t="shared" si="127"/>
        <v>30</v>
      </c>
      <c r="Y265" s="1">
        <f t="shared" si="128"/>
        <v>15</v>
      </c>
      <c r="Z265" s="1">
        <f t="shared" si="129"/>
        <v>0.27272727272727271</v>
      </c>
      <c r="AA265" s="1">
        <f t="shared" si="123"/>
        <v>90</v>
      </c>
      <c r="AB265" s="1">
        <v>445</v>
      </c>
      <c r="AC265" s="1">
        <v>44</v>
      </c>
      <c r="AD265" s="1">
        <v>3</v>
      </c>
      <c r="AE265" s="1">
        <v>11</v>
      </c>
      <c r="AF265" s="1">
        <v>1</v>
      </c>
      <c r="AG265" s="1">
        <f t="shared" si="130"/>
        <v>15</v>
      </c>
      <c r="AH265" s="1">
        <f t="shared" si="131"/>
        <v>10</v>
      </c>
      <c r="AI265" s="1">
        <f t="shared" si="132"/>
        <v>0.22727272727272727</v>
      </c>
      <c r="AJ265" s="1">
        <f t="shared" si="133"/>
        <v>35</v>
      </c>
      <c r="AK265" s="1">
        <v>410</v>
      </c>
      <c r="AL265" s="1">
        <v>33</v>
      </c>
      <c r="AM265" s="1">
        <v>3</v>
      </c>
      <c r="AN265" s="1">
        <v>2</v>
      </c>
      <c r="AO265" s="1">
        <v>0</v>
      </c>
      <c r="AP265" s="1">
        <f t="shared" si="134"/>
        <v>5</v>
      </c>
      <c r="AQ265" s="1">
        <f t="shared" si="137"/>
        <v>4</v>
      </c>
      <c r="AR265" s="1">
        <f t="shared" si="135"/>
        <v>0.12121212121212122</v>
      </c>
      <c r="AS265" s="1">
        <f t="shared" si="122"/>
        <v>148</v>
      </c>
      <c r="AT265" s="1">
        <f t="shared" si="120"/>
        <v>192</v>
      </c>
      <c r="AU265" s="1">
        <f t="shared" si="138"/>
        <v>32</v>
      </c>
      <c r="AV265" s="1">
        <v>38</v>
      </c>
      <c r="AW265" s="1">
        <v>230</v>
      </c>
      <c r="AX265" s="1">
        <v>262</v>
      </c>
      <c r="AY265" s="1">
        <v>24</v>
      </c>
      <c r="AZ265" s="1">
        <v>0</v>
      </c>
      <c r="BA265" s="1">
        <v>1</v>
      </c>
      <c r="BB265" s="1">
        <v>0</v>
      </c>
      <c r="BC265" s="1">
        <f t="shared" si="117"/>
        <v>1</v>
      </c>
      <c r="BD265" s="1">
        <f t="shared" si="136"/>
        <v>4.1666666666666664E-2</v>
      </c>
    </row>
    <row r="266" spans="1:56" s="1" customFormat="1" x14ac:dyDescent="0.25">
      <c r="A266" s="1" t="s">
        <v>327</v>
      </c>
      <c r="B266" s="1">
        <v>66</v>
      </c>
      <c r="C266" s="1" t="s">
        <v>123</v>
      </c>
      <c r="D266" s="1" t="s">
        <v>325</v>
      </c>
      <c r="E266" s="1" t="s">
        <v>30</v>
      </c>
      <c r="F266" s="1" t="s">
        <v>31</v>
      </c>
      <c r="G266" s="1">
        <v>3</v>
      </c>
      <c r="H266" s="1">
        <v>25</v>
      </c>
      <c r="I266" s="1">
        <v>1</v>
      </c>
      <c r="J266" s="1">
        <v>700</v>
      </c>
      <c r="K266" s="1">
        <v>71</v>
      </c>
      <c r="L266" s="1">
        <v>2</v>
      </c>
      <c r="M266" s="1">
        <v>7</v>
      </c>
      <c r="N266" s="1">
        <v>4</v>
      </c>
      <c r="O266" s="1">
        <f t="shared" si="125"/>
        <v>13</v>
      </c>
      <c r="P266" s="1">
        <v>1</v>
      </c>
      <c r="Q266" s="1">
        <f t="shared" si="126"/>
        <v>1.4084507042253521E-2</v>
      </c>
      <c r="R266" s="1">
        <f t="shared" si="118"/>
        <v>80</v>
      </c>
      <c r="S266" s="1">
        <v>620</v>
      </c>
      <c r="T266" s="1">
        <v>57</v>
      </c>
      <c r="U266" s="1">
        <v>6</v>
      </c>
      <c r="V266" s="1">
        <v>17</v>
      </c>
      <c r="W266" s="1">
        <v>3</v>
      </c>
      <c r="X266" s="1">
        <f t="shared" si="127"/>
        <v>26</v>
      </c>
      <c r="Y266" s="1">
        <f t="shared" si="128"/>
        <v>10</v>
      </c>
      <c r="Z266" s="1">
        <f t="shared" si="129"/>
        <v>0.17543859649122806</v>
      </c>
      <c r="AA266" s="1">
        <f t="shared" si="123"/>
        <v>130</v>
      </c>
      <c r="AB266" s="1">
        <v>490</v>
      </c>
      <c r="AC266" s="1">
        <v>44</v>
      </c>
      <c r="AD266" s="1">
        <v>5</v>
      </c>
      <c r="AE266" s="1">
        <v>11</v>
      </c>
      <c r="AF266" s="1">
        <v>0</v>
      </c>
      <c r="AG266" s="1">
        <f t="shared" si="130"/>
        <v>16</v>
      </c>
      <c r="AH266" s="1">
        <f t="shared" si="131"/>
        <v>15</v>
      </c>
      <c r="AI266" s="1">
        <f t="shared" si="132"/>
        <v>0.34090909090909088</v>
      </c>
      <c r="AJ266" s="1">
        <f t="shared" si="133"/>
        <v>65</v>
      </c>
      <c r="AK266" s="1">
        <v>425</v>
      </c>
      <c r="AL266" s="1">
        <v>33</v>
      </c>
      <c r="AM266" s="1">
        <v>1</v>
      </c>
      <c r="AN266" s="1">
        <v>0</v>
      </c>
      <c r="AO266" s="1">
        <v>0</v>
      </c>
      <c r="AP266" s="1">
        <f t="shared" si="134"/>
        <v>1</v>
      </c>
      <c r="AQ266" s="1">
        <f t="shared" si="137"/>
        <v>0</v>
      </c>
      <c r="AR266" s="1">
        <f t="shared" si="135"/>
        <v>0</v>
      </c>
      <c r="AS266" s="1">
        <f t="shared" si="122"/>
        <v>117</v>
      </c>
      <c r="AT266" s="1">
        <f t="shared" si="120"/>
        <v>192</v>
      </c>
      <c r="AU266" s="1">
        <f t="shared" si="138"/>
        <v>38</v>
      </c>
      <c r="AV266" s="1">
        <v>78</v>
      </c>
      <c r="AW266" s="1">
        <v>270</v>
      </c>
      <c r="AX266" s="1">
        <v>308</v>
      </c>
      <c r="AY266" s="1">
        <v>27</v>
      </c>
      <c r="AZ266" s="1">
        <v>1</v>
      </c>
      <c r="BA266" s="1">
        <v>0</v>
      </c>
      <c r="BB266" s="1">
        <v>0</v>
      </c>
      <c r="BC266" s="1">
        <f t="shared" si="117"/>
        <v>1</v>
      </c>
      <c r="BD266" s="1">
        <f t="shared" si="136"/>
        <v>3.7037037037037035E-2</v>
      </c>
    </row>
    <row r="267" spans="1:56" s="1" customFormat="1" x14ac:dyDescent="0.25">
      <c r="A267" s="1" t="s">
        <v>327</v>
      </c>
      <c r="B267" s="1">
        <v>66</v>
      </c>
      <c r="C267" s="1" t="s">
        <v>124</v>
      </c>
      <c r="D267" s="1" t="s">
        <v>325</v>
      </c>
      <c r="E267" s="1" t="s">
        <v>30</v>
      </c>
      <c r="F267" s="1" t="s">
        <v>34</v>
      </c>
      <c r="G267" s="1">
        <v>3</v>
      </c>
      <c r="H267" s="1">
        <v>25</v>
      </c>
      <c r="I267" s="1">
        <v>1</v>
      </c>
      <c r="J267" s="1">
        <v>850</v>
      </c>
      <c r="K267" s="1">
        <v>79</v>
      </c>
      <c r="L267" s="1">
        <v>3</v>
      </c>
      <c r="M267" s="1">
        <v>10</v>
      </c>
      <c r="N267" s="1">
        <v>4</v>
      </c>
      <c r="O267" s="1">
        <f t="shared" si="125"/>
        <v>17</v>
      </c>
      <c r="P267" s="1">
        <v>-1</v>
      </c>
      <c r="Q267" s="1">
        <f t="shared" si="126"/>
        <v>-1.2658227848101266E-2</v>
      </c>
      <c r="R267" s="1">
        <f t="shared" si="118"/>
        <v>135</v>
      </c>
      <c r="S267" s="1">
        <v>715</v>
      </c>
      <c r="T267" s="1">
        <v>72</v>
      </c>
      <c r="U267" s="1">
        <v>4</v>
      </c>
      <c r="V267" s="1">
        <v>14</v>
      </c>
      <c r="W267" s="1">
        <v>4</v>
      </c>
      <c r="X267" s="1">
        <f t="shared" si="127"/>
        <v>22</v>
      </c>
      <c r="Y267" s="1">
        <f t="shared" si="128"/>
        <v>1</v>
      </c>
      <c r="Z267" s="1">
        <f t="shared" si="129"/>
        <v>1.3888888888888888E-2</v>
      </c>
      <c r="AA267" s="1">
        <f t="shared" si="123"/>
        <v>95</v>
      </c>
      <c r="AB267" s="1">
        <v>620</v>
      </c>
      <c r="AC267" s="1">
        <v>61</v>
      </c>
      <c r="AD267" s="1">
        <v>1</v>
      </c>
      <c r="AE267" s="1">
        <v>19</v>
      </c>
      <c r="AF267" s="1">
        <v>1</v>
      </c>
      <c r="AG267" s="1">
        <f t="shared" si="130"/>
        <v>21</v>
      </c>
      <c r="AH267" s="1">
        <f t="shared" si="131"/>
        <v>16</v>
      </c>
      <c r="AI267" s="1">
        <f t="shared" si="132"/>
        <v>0.26229508196721313</v>
      </c>
      <c r="AJ267" s="1">
        <f t="shared" si="133"/>
        <v>95</v>
      </c>
      <c r="AK267" s="1">
        <v>525</v>
      </c>
      <c r="AL267" s="1">
        <v>50</v>
      </c>
      <c r="AM267" s="1">
        <v>5</v>
      </c>
      <c r="AN267" s="1">
        <v>0</v>
      </c>
      <c r="AO267" s="1">
        <v>0</v>
      </c>
      <c r="AP267" s="1">
        <f t="shared" si="134"/>
        <v>5</v>
      </c>
      <c r="AQ267" s="1">
        <f t="shared" si="137"/>
        <v>1</v>
      </c>
      <c r="AR267" s="1">
        <f t="shared" si="135"/>
        <v>0.02</v>
      </c>
      <c r="AS267" s="1">
        <f t="shared" si="122"/>
        <v>159</v>
      </c>
      <c r="AT267" s="1">
        <f t="shared" si="120"/>
        <v>238</v>
      </c>
      <c r="AU267" s="1">
        <f t="shared" si="138"/>
        <v>54</v>
      </c>
      <c r="AV267" s="1">
        <v>74</v>
      </c>
      <c r="AW267" s="1">
        <v>312</v>
      </c>
      <c r="AX267" s="1">
        <v>366</v>
      </c>
      <c r="AY267" s="1">
        <v>33</v>
      </c>
      <c r="AZ267" s="1">
        <v>1</v>
      </c>
      <c r="BA267" s="1">
        <v>0</v>
      </c>
      <c r="BB267" s="1">
        <v>3</v>
      </c>
      <c r="BC267" s="1">
        <f t="shared" si="117"/>
        <v>4</v>
      </c>
      <c r="BD267" s="1">
        <f t="shared" si="136"/>
        <v>0.12121212121212122</v>
      </c>
    </row>
    <row r="268" spans="1:56" s="1" customFormat="1" x14ac:dyDescent="0.25">
      <c r="A268" s="1" t="s">
        <v>327</v>
      </c>
      <c r="B268" s="1">
        <v>68</v>
      </c>
      <c r="C268" s="1" t="s">
        <v>29</v>
      </c>
      <c r="D268" s="1" t="s">
        <v>325</v>
      </c>
      <c r="E268" s="1" t="s">
        <v>30</v>
      </c>
      <c r="F268" s="1" t="s">
        <v>31</v>
      </c>
      <c r="G268" s="1">
        <v>1</v>
      </c>
      <c r="H268" s="1">
        <v>25</v>
      </c>
      <c r="I268" s="1">
        <v>0</v>
      </c>
      <c r="J268" s="1">
        <v>600</v>
      </c>
      <c r="K268" s="1">
        <v>58</v>
      </c>
      <c r="L268" s="1">
        <v>11</v>
      </c>
      <c r="M268" s="1">
        <v>21</v>
      </c>
      <c r="N268" s="1">
        <v>6</v>
      </c>
      <c r="O268" s="1">
        <f t="shared" si="125"/>
        <v>38</v>
      </c>
      <c r="P268" s="1">
        <f>O268-X268</f>
        <v>11</v>
      </c>
      <c r="Q268" s="1">
        <f t="shared" si="126"/>
        <v>0.18965517241379309</v>
      </c>
      <c r="R268" s="1">
        <f t="shared" si="118"/>
        <v>70</v>
      </c>
      <c r="S268" s="1">
        <v>530</v>
      </c>
      <c r="T268" s="1">
        <v>50</v>
      </c>
      <c r="U268" s="1">
        <v>7</v>
      </c>
      <c r="V268" s="1">
        <v>16</v>
      </c>
      <c r="W268" s="1">
        <v>4</v>
      </c>
      <c r="X268" s="1">
        <f t="shared" si="127"/>
        <v>27</v>
      </c>
      <c r="Y268" s="1">
        <f t="shared" si="128"/>
        <v>14</v>
      </c>
      <c r="Z268" s="1">
        <f t="shared" si="129"/>
        <v>0.28000000000000003</v>
      </c>
      <c r="AA268" s="1">
        <f t="shared" si="123"/>
        <v>65</v>
      </c>
      <c r="AB268" s="1">
        <v>465</v>
      </c>
      <c r="AC268" s="1">
        <v>40</v>
      </c>
      <c r="AD268" s="1">
        <v>5</v>
      </c>
      <c r="AE268" s="1">
        <v>7</v>
      </c>
      <c r="AF268" s="1">
        <v>1</v>
      </c>
      <c r="AG268" s="1">
        <f t="shared" si="130"/>
        <v>13</v>
      </c>
      <c r="AH268" s="1">
        <f t="shared" si="131"/>
        <v>7</v>
      </c>
      <c r="AI268" s="1">
        <f t="shared" si="132"/>
        <v>0.17499999999999999</v>
      </c>
      <c r="AJ268" s="1">
        <f t="shared" si="133"/>
        <v>65</v>
      </c>
      <c r="AK268" s="1">
        <v>400</v>
      </c>
      <c r="AL268" s="1">
        <v>33</v>
      </c>
      <c r="AM268" s="1">
        <v>2</v>
      </c>
      <c r="AN268" s="1">
        <v>4</v>
      </c>
      <c r="AO268" s="1">
        <v>0</v>
      </c>
      <c r="AP268" s="1">
        <f t="shared" si="134"/>
        <v>6</v>
      </c>
      <c r="AQ268" s="1">
        <f t="shared" si="137"/>
        <v>6</v>
      </c>
      <c r="AR268" s="1">
        <f t="shared" si="135"/>
        <v>0.18181818181818182</v>
      </c>
      <c r="AS268" s="1">
        <f t="shared" si="122"/>
        <v>152</v>
      </c>
      <c r="AT268" s="1">
        <f t="shared" si="120"/>
        <v>195</v>
      </c>
      <c r="AU268" s="1">
        <f t="shared" si="138"/>
        <v>19</v>
      </c>
      <c r="AV268" s="1">
        <v>34</v>
      </c>
      <c r="AW268" s="1">
        <v>229</v>
      </c>
      <c r="AX268" s="1">
        <v>248</v>
      </c>
      <c r="AY268" s="1">
        <v>20</v>
      </c>
      <c r="AZ268" s="1">
        <v>0</v>
      </c>
      <c r="BA268" s="1">
        <v>0</v>
      </c>
      <c r="BB268" s="1">
        <v>0</v>
      </c>
      <c r="BC268" s="1">
        <f t="shared" si="117"/>
        <v>0</v>
      </c>
      <c r="BD268" s="1">
        <f t="shared" si="136"/>
        <v>0</v>
      </c>
    </row>
    <row r="269" spans="1:56" x14ac:dyDescent="0.25">
      <c r="A269" s="1" t="s">
        <v>327</v>
      </c>
      <c r="B269" s="1">
        <v>68</v>
      </c>
      <c r="C269" s="1" t="s">
        <v>32</v>
      </c>
      <c r="D269" s="1" t="s">
        <v>325</v>
      </c>
      <c r="E269" s="1" t="s">
        <v>30</v>
      </c>
      <c r="F269" s="1" t="s">
        <v>31</v>
      </c>
      <c r="G269" s="1">
        <v>1</v>
      </c>
      <c r="H269" s="1">
        <v>25</v>
      </c>
      <c r="I269" s="1">
        <v>0</v>
      </c>
      <c r="J269" s="1">
        <v>700</v>
      </c>
      <c r="K269" s="1">
        <v>64</v>
      </c>
      <c r="L269" s="1">
        <v>7</v>
      </c>
      <c r="M269" s="1">
        <v>19</v>
      </c>
      <c r="N269" s="1">
        <v>4</v>
      </c>
      <c r="O269" s="1">
        <f t="shared" si="125"/>
        <v>30</v>
      </c>
      <c r="P269" s="1">
        <f>O269-X269</f>
        <v>9</v>
      </c>
      <c r="Q269" s="1">
        <f t="shared" si="126"/>
        <v>0.140625</v>
      </c>
      <c r="R269" s="1">
        <f t="shared" si="118"/>
        <v>110</v>
      </c>
      <c r="S269" s="1">
        <v>590</v>
      </c>
      <c r="T269" s="1">
        <v>53</v>
      </c>
      <c r="U269" s="1">
        <v>8</v>
      </c>
      <c r="V269" s="1">
        <v>11</v>
      </c>
      <c r="W269" s="1">
        <v>2</v>
      </c>
      <c r="X269" s="1">
        <f t="shared" si="127"/>
        <v>21</v>
      </c>
      <c r="Y269" s="1">
        <f t="shared" si="128"/>
        <v>5</v>
      </c>
      <c r="Z269" s="1">
        <f t="shared" si="129"/>
        <v>9.4339622641509441E-2</v>
      </c>
      <c r="AA269" s="1">
        <f t="shared" si="123"/>
        <v>90</v>
      </c>
      <c r="AB269" s="1">
        <v>500</v>
      </c>
      <c r="AC269" s="1">
        <v>46</v>
      </c>
      <c r="AD269" s="1">
        <v>5</v>
      </c>
      <c r="AE269" s="1">
        <v>11</v>
      </c>
      <c r="AF269" s="1">
        <v>0</v>
      </c>
      <c r="AG269" s="1">
        <f t="shared" si="130"/>
        <v>16</v>
      </c>
      <c r="AH269" s="1">
        <f t="shared" si="131"/>
        <v>14</v>
      </c>
      <c r="AI269" s="1">
        <f t="shared" si="132"/>
        <v>0.30434782608695654</v>
      </c>
      <c r="AJ269" s="1">
        <f t="shared" si="133"/>
        <v>100</v>
      </c>
      <c r="AK269" s="1">
        <v>400</v>
      </c>
      <c r="AL269" s="1">
        <v>28</v>
      </c>
      <c r="AM269" s="1">
        <v>2</v>
      </c>
      <c r="AN269" s="1">
        <v>0</v>
      </c>
      <c r="AO269" s="1">
        <v>0</v>
      </c>
      <c r="AP269" s="1">
        <f t="shared" si="134"/>
        <v>2</v>
      </c>
      <c r="AQ269" s="1">
        <v>0</v>
      </c>
      <c r="AR269" s="1">
        <f t="shared" si="135"/>
        <v>0</v>
      </c>
      <c r="AS269" s="1">
        <f t="shared" si="122"/>
        <v>141</v>
      </c>
      <c r="AT269" s="1">
        <f t="shared" si="120"/>
        <v>176</v>
      </c>
      <c r="AU269" s="1">
        <f t="shared" si="138"/>
        <v>33</v>
      </c>
      <c r="AV269" s="1">
        <v>50</v>
      </c>
      <c r="AW269" s="1">
        <v>226</v>
      </c>
      <c r="AX269" s="1">
        <v>259</v>
      </c>
      <c r="AY269" s="1">
        <v>22</v>
      </c>
      <c r="AZ269" s="1">
        <v>7</v>
      </c>
      <c r="BA269" s="1">
        <v>0</v>
      </c>
      <c r="BB269" s="1">
        <v>2</v>
      </c>
      <c r="BC269" s="1">
        <f t="shared" si="117"/>
        <v>9</v>
      </c>
      <c r="BD269" s="1">
        <f t="shared" si="136"/>
        <v>0.40909090909090912</v>
      </c>
    </row>
    <row r="270" spans="1:56" x14ac:dyDescent="0.25">
      <c r="A270" s="1" t="s">
        <v>328</v>
      </c>
      <c r="B270" s="1">
        <v>70</v>
      </c>
      <c r="C270" s="1" t="s">
        <v>302</v>
      </c>
      <c r="D270" s="1" t="s">
        <v>324</v>
      </c>
      <c r="E270" s="1" t="s">
        <v>30</v>
      </c>
      <c r="F270" s="1" t="s">
        <v>31</v>
      </c>
      <c r="G270" s="1">
        <v>6</v>
      </c>
      <c r="H270" s="1">
        <v>25</v>
      </c>
      <c r="I270" s="1">
        <v>0</v>
      </c>
      <c r="J270" s="1">
        <v>500</v>
      </c>
      <c r="K270" s="1">
        <v>44</v>
      </c>
      <c r="L270" s="1">
        <v>6</v>
      </c>
      <c r="M270" s="1">
        <v>24</v>
      </c>
      <c r="N270" s="1">
        <v>12</v>
      </c>
      <c r="O270" s="1">
        <f t="shared" si="125"/>
        <v>42</v>
      </c>
      <c r="P270" s="1">
        <f>O270-X270</f>
        <v>9</v>
      </c>
      <c r="Q270" s="1">
        <f t="shared" si="126"/>
        <v>0.20454545454545456</v>
      </c>
      <c r="R270" s="1">
        <f t="shared" si="118"/>
        <v>55</v>
      </c>
      <c r="S270" s="1">
        <v>445</v>
      </c>
      <c r="T270" s="1">
        <v>37</v>
      </c>
      <c r="U270" s="1">
        <v>5</v>
      </c>
      <c r="V270" s="1">
        <v>15</v>
      </c>
      <c r="W270" s="1">
        <v>13</v>
      </c>
      <c r="X270" s="1">
        <f t="shared" si="127"/>
        <v>33</v>
      </c>
      <c r="Y270" s="1">
        <f t="shared" si="128"/>
        <v>19</v>
      </c>
      <c r="Z270" s="1">
        <f t="shared" si="129"/>
        <v>0.51351351351351349</v>
      </c>
      <c r="AA270" s="1">
        <f t="shared" si="123"/>
        <v>115</v>
      </c>
      <c r="AB270" s="1">
        <v>330</v>
      </c>
      <c r="AC270" s="1">
        <v>25</v>
      </c>
      <c r="AD270" s="1">
        <v>5</v>
      </c>
      <c r="AE270" s="1">
        <v>9</v>
      </c>
      <c r="AF270" s="1">
        <v>0</v>
      </c>
      <c r="AG270" s="1">
        <f t="shared" si="130"/>
        <v>14</v>
      </c>
      <c r="AH270" s="1">
        <f t="shared" si="131"/>
        <v>6</v>
      </c>
      <c r="AI270" s="1">
        <f t="shared" si="132"/>
        <v>0.24</v>
      </c>
      <c r="AJ270" s="1">
        <f t="shared" si="133"/>
        <v>90</v>
      </c>
      <c r="AK270" s="1">
        <v>240</v>
      </c>
      <c r="AL270" s="1">
        <v>16</v>
      </c>
      <c r="AM270" s="1">
        <v>5</v>
      </c>
      <c r="AN270" s="1">
        <v>3</v>
      </c>
      <c r="AO270" s="1">
        <v>0</v>
      </c>
      <c r="AP270" s="1">
        <f t="shared" si="134"/>
        <v>8</v>
      </c>
      <c r="AQ270" s="1">
        <f>AP270-BC270</f>
        <v>5</v>
      </c>
      <c r="AR270" s="1">
        <f t="shared" si="135"/>
        <v>0.3125</v>
      </c>
      <c r="AS270" s="1">
        <f t="shared" si="122"/>
        <v>110</v>
      </c>
      <c r="AT270" s="1">
        <f t="shared" si="120"/>
        <v>67</v>
      </c>
      <c r="AU270" s="1">
        <f t="shared" si="138"/>
        <v>34</v>
      </c>
      <c r="AV270" s="1">
        <v>29</v>
      </c>
      <c r="AW270" s="1">
        <v>96</v>
      </c>
      <c r="AX270" s="1">
        <v>130</v>
      </c>
      <c r="AY270" s="1">
        <v>11</v>
      </c>
      <c r="AZ270" s="1">
        <v>0</v>
      </c>
      <c r="BA270" s="1">
        <v>0</v>
      </c>
      <c r="BB270" s="1">
        <v>3</v>
      </c>
      <c r="BC270" s="1">
        <f t="shared" si="117"/>
        <v>3</v>
      </c>
      <c r="BD270" s="1">
        <f t="shared" si="136"/>
        <v>0.27272727272727271</v>
      </c>
    </row>
    <row r="271" spans="1:56" x14ac:dyDescent="0.25">
      <c r="A271" s="1" t="s">
        <v>328</v>
      </c>
      <c r="B271" s="1">
        <v>91</v>
      </c>
      <c r="C271" s="1" t="s">
        <v>213</v>
      </c>
      <c r="D271" s="1" t="s">
        <v>324</v>
      </c>
      <c r="E271" s="1" t="s">
        <v>37</v>
      </c>
      <c r="F271" s="1" t="s">
        <v>31</v>
      </c>
      <c r="G271" s="1">
        <v>5</v>
      </c>
      <c r="H271" s="1">
        <v>25</v>
      </c>
      <c r="I271" s="1">
        <v>3</v>
      </c>
      <c r="J271" s="1">
        <v>600</v>
      </c>
      <c r="K271" s="1">
        <v>52</v>
      </c>
      <c r="L271" s="1">
        <v>1</v>
      </c>
      <c r="M271" s="1">
        <v>23</v>
      </c>
      <c r="N271" s="1">
        <v>8</v>
      </c>
      <c r="O271" s="1">
        <f t="shared" si="125"/>
        <v>32</v>
      </c>
      <c r="P271" s="1">
        <f>O271-X271</f>
        <v>6</v>
      </c>
      <c r="Q271" s="1">
        <f t="shared" si="126"/>
        <v>0.11538461538461539</v>
      </c>
      <c r="R271" s="1">
        <f t="shared" si="118"/>
        <v>50</v>
      </c>
      <c r="S271" s="1">
        <v>550</v>
      </c>
      <c r="T271" s="1">
        <v>45</v>
      </c>
      <c r="U271" s="1">
        <v>3</v>
      </c>
      <c r="V271" s="1">
        <v>18</v>
      </c>
      <c r="W271" s="1">
        <v>5</v>
      </c>
      <c r="X271" s="1">
        <f t="shared" si="127"/>
        <v>26</v>
      </c>
      <c r="Y271" s="1">
        <f t="shared" si="128"/>
        <v>23</v>
      </c>
      <c r="Z271" s="1">
        <f t="shared" si="129"/>
        <v>0.51111111111111107</v>
      </c>
      <c r="AA271" s="1">
        <f t="shared" si="123"/>
        <v>150</v>
      </c>
      <c r="AB271" s="1">
        <v>400</v>
      </c>
      <c r="AC271" s="1">
        <v>31</v>
      </c>
      <c r="AD271" s="1">
        <v>1</v>
      </c>
      <c r="AE271" s="1">
        <v>2</v>
      </c>
      <c r="AF271" s="1">
        <v>0</v>
      </c>
      <c r="AG271" s="1">
        <f t="shared" si="130"/>
        <v>3</v>
      </c>
      <c r="AH271" s="1">
        <f t="shared" si="131"/>
        <v>2</v>
      </c>
      <c r="AI271" s="1">
        <f t="shared" si="132"/>
        <v>6.4516129032258063E-2</v>
      </c>
      <c r="AJ271" s="1">
        <f t="shared" si="133"/>
        <v>190</v>
      </c>
      <c r="AK271" s="1">
        <v>210</v>
      </c>
      <c r="AL271" s="1">
        <v>20</v>
      </c>
      <c r="AM271" s="1">
        <v>1</v>
      </c>
      <c r="AN271" s="1">
        <v>0</v>
      </c>
      <c r="AO271" s="1">
        <v>0</v>
      </c>
      <c r="AP271" s="1">
        <f t="shared" si="134"/>
        <v>1</v>
      </c>
      <c r="AQ271" s="1">
        <v>0</v>
      </c>
      <c r="AR271" s="1">
        <f t="shared" si="135"/>
        <v>0</v>
      </c>
      <c r="AS271" s="1">
        <f t="shared" si="122"/>
        <v>95</v>
      </c>
      <c r="AT271" s="1">
        <f t="shared" si="120"/>
        <v>83</v>
      </c>
      <c r="AU271" s="1">
        <f t="shared" si="138"/>
        <v>2</v>
      </c>
      <c r="AV271" s="1">
        <v>30</v>
      </c>
      <c r="AW271" s="1">
        <v>113</v>
      </c>
      <c r="AX271" s="1">
        <v>115</v>
      </c>
      <c r="AY271" s="1">
        <v>14</v>
      </c>
      <c r="AZ271" s="1">
        <v>0</v>
      </c>
      <c r="BA271" s="1">
        <v>1</v>
      </c>
      <c r="BB271" s="1">
        <v>1</v>
      </c>
      <c r="BC271" s="1">
        <f t="shared" si="117"/>
        <v>2</v>
      </c>
      <c r="BD271" s="1">
        <f t="shared" si="136"/>
        <v>0.14285714285714285</v>
      </c>
    </row>
  </sheetData>
  <sortState ref="A2:EB271">
    <sortCondition ref="H2:H271"/>
    <sortCondition ref="C2:C271"/>
  </sortState>
  <dataConsolidate function="max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1"/>
  <sheetViews>
    <sheetView zoomScaleNormal="100" workbookViewId="0">
      <pane xSplit="5" ySplit="1" topLeftCell="M8" activePane="bottomRight" state="frozenSplit"/>
      <selection pane="topRight" activeCell="G1" sqref="G1"/>
      <selection pane="bottomLeft" activeCell="A4" sqref="A4"/>
      <selection pane="bottomRight" activeCell="S8" sqref="S8"/>
    </sheetView>
  </sheetViews>
  <sheetFormatPr defaultRowHeight="15" x14ac:dyDescent="0.25"/>
  <cols>
    <col min="1" max="1" width="5.42578125" bestFit="1" customWidth="1"/>
    <col min="2" max="2" width="7.85546875" bestFit="1" customWidth="1"/>
    <col min="3" max="3" width="7.85546875" customWidth="1"/>
    <col min="4" max="4" width="9.140625" bestFit="1" customWidth="1"/>
    <col min="5" max="5" width="6.28515625" bestFit="1" customWidth="1"/>
    <col min="6" max="7" width="6.28515625" customWidth="1"/>
    <col min="8" max="8" width="17" customWidth="1"/>
    <col min="9" max="9" width="16.140625" bestFit="1" customWidth="1"/>
    <col min="10" max="10" width="16.140625" customWidth="1"/>
    <col min="11" max="14" width="17.42578125" customWidth="1"/>
    <col min="15" max="15" width="13.85546875" bestFit="1" customWidth="1"/>
    <col min="16" max="16" width="13.85546875" customWidth="1"/>
    <col min="17" max="20" width="17.28515625" customWidth="1"/>
    <col min="21" max="21" width="15.28515625" bestFit="1" customWidth="1"/>
    <col min="22" max="22" width="15.28515625" customWidth="1"/>
    <col min="23" max="26" width="17.28515625" customWidth="1"/>
    <col min="27" max="27" width="15.28515625" bestFit="1" customWidth="1"/>
    <col min="28" max="28" width="15.28515625" customWidth="1"/>
    <col min="29" max="32" width="17.28515625" customWidth="1"/>
    <col min="33" max="33" width="15.28515625" bestFit="1" customWidth="1"/>
    <col min="34" max="34" width="16" customWidth="1"/>
    <col min="35" max="36" width="13.140625" customWidth="1"/>
  </cols>
  <sheetData>
    <row r="1" spans="1:38" s="1" customFormat="1" x14ac:dyDescent="0.25">
      <c r="A1" s="1" t="s">
        <v>0</v>
      </c>
      <c r="B1" s="1" t="s">
        <v>326</v>
      </c>
      <c r="C1" s="1" t="s">
        <v>324</v>
      </c>
      <c r="D1" s="1" t="s">
        <v>2</v>
      </c>
      <c r="E1" s="1" t="s">
        <v>3</v>
      </c>
      <c r="F1" s="1" t="s">
        <v>467</v>
      </c>
      <c r="G1" s="1" t="s">
        <v>468</v>
      </c>
      <c r="H1" s="1" t="s">
        <v>509</v>
      </c>
      <c r="I1" s="1" t="s">
        <v>4</v>
      </c>
      <c r="J1" s="1" t="s">
        <v>455</v>
      </c>
      <c r="K1" s="1" t="s">
        <v>322</v>
      </c>
      <c r="L1" s="1" t="s">
        <v>456</v>
      </c>
      <c r="M1" s="1" t="s">
        <v>323</v>
      </c>
      <c r="N1" s="1" t="s">
        <v>457</v>
      </c>
      <c r="O1" s="1" t="s">
        <v>10</v>
      </c>
      <c r="P1" s="1" t="s">
        <v>458</v>
      </c>
      <c r="Q1" s="1" t="s">
        <v>319</v>
      </c>
      <c r="R1" s="1" t="s">
        <v>459</v>
      </c>
      <c r="S1" s="1" t="s">
        <v>320</v>
      </c>
      <c r="T1" s="1" t="s">
        <v>460</v>
      </c>
      <c r="U1" s="1" t="s">
        <v>303</v>
      </c>
      <c r="V1" s="1" t="s">
        <v>461</v>
      </c>
      <c r="W1" s="1" t="s">
        <v>316</v>
      </c>
      <c r="X1" s="1" t="s">
        <v>462</v>
      </c>
      <c r="Y1" s="1" t="s">
        <v>317</v>
      </c>
      <c r="Z1" s="1" t="s">
        <v>463</v>
      </c>
      <c r="AA1" s="1" t="s">
        <v>16</v>
      </c>
      <c r="AB1" s="1" t="s">
        <v>464</v>
      </c>
      <c r="AC1" s="1" t="s">
        <v>314</v>
      </c>
      <c r="AD1" s="1" t="s">
        <v>465</v>
      </c>
      <c r="AE1" s="1" t="s">
        <v>312</v>
      </c>
      <c r="AF1" s="1" t="s">
        <v>466</v>
      </c>
      <c r="AG1" s="1" t="s">
        <v>23</v>
      </c>
      <c r="AH1" s="1" t="s">
        <v>330</v>
      </c>
      <c r="AI1" s="1" t="s">
        <v>331</v>
      </c>
      <c r="AJ1" s="1" t="s">
        <v>332</v>
      </c>
      <c r="AK1" s="1" t="s">
        <v>333</v>
      </c>
      <c r="AL1" s="1" t="s">
        <v>454</v>
      </c>
    </row>
    <row r="2" spans="1:38" s="1" customFormat="1" x14ac:dyDescent="0.25">
      <c r="A2" s="1">
        <v>60</v>
      </c>
      <c r="B2" s="1" t="s">
        <v>469</v>
      </c>
      <c r="C2" s="1" t="s">
        <v>325</v>
      </c>
      <c r="D2" s="1" t="s">
        <v>37</v>
      </c>
      <c r="E2" s="1" t="s">
        <v>31</v>
      </c>
      <c r="F2" s="1">
        <v>3</v>
      </c>
      <c r="G2" s="1">
        <v>18</v>
      </c>
      <c r="H2" s="1">
        <v>3</v>
      </c>
      <c r="I2" s="1">
        <v>0</v>
      </c>
      <c r="J2" s="1">
        <f t="shared" ref="J2:J33" si="0">ABS(I2)</f>
        <v>0</v>
      </c>
      <c r="K2" s="1">
        <v>0</v>
      </c>
      <c r="L2" s="1">
        <f t="shared" ref="L2:L33" si="1">ABS(K2)</f>
        <v>0</v>
      </c>
      <c r="M2" s="1">
        <v>30</v>
      </c>
      <c r="N2" s="1">
        <f t="shared" ref="N2:N33" si="2">ABS(M2)</f>
        <v>30</v>
      </c>
      <c r="O2" s="1">
        <v>-30</v>
      </c>
      <c r="P2" s="1">
        <f t="shared" ref="P2:P33" si="3">ABS(O2)</f>
        <v>30</v>
      </c>
      <c r="Q2" s="1">
        <v>-1.8342233573252834E-2</v>
      </c>
      <c r="R2" s="1">
        <f t="shared" ref="R2:R33" si="4">ABS(Q2)</f>
        <v>1.8342233573252834E-2</v>
      </c>
      <c r="S2" s="1">
        <v>0</v>
      </c>
      <c r="T2" s="1">
        <f t="shared" ref="T2:T33" si="5">ABS(S2)</f>
        <v>0</v>
      </c>
      <c r="U2" s="1">
        <v>-30</v>
      </c>
      <c r="V2" s="1">
        <f t="shared" ref="V2:V25" si="6">ABS(U2)</f>
        <v>30</v>
      </c>
      <c r="W2" s="1">
        <v>-5.971896955503514E-2</v>
      </c>
      <c r="X2" s="1">
        <f t="shared" ref="X2:X33" si="7">ABS(W2)</f>
        <v>5.971896955503514E-2</v>
      </c>
      <c r="Y2" s="1">
        <v>20</v>
      </c>
      <c r="Z2" s="1">
        <f t="shared" ref="Z2:Z33" si="8">ABS(Y2)</f>
        <v>20</v>
      </c>
      <c r="AA2" s="1">
        <v>-50</v>
      </c>
      <c r="AB2" s="1">
        <f t="shared" ref="AB2:AB33" si="9">ABS(AA2)</f>
        <v>50</v>
      </c>
      <c r="AC2" s="1">
        <v>0</v>
      </c>
      <c r="AD2" s="1">
        <f t="shared" ref="AD2:AD33" si="10">ABS(AC2)</f>
        <v>0</v>
      </c>
      <c r="AE2" s="1">
        <v>-51</v>
      </c>
      <c r="AF2" s="1">
        <f t="shared" ref="AF2:AF33" si="11">ABS(AE2)</f>
        <v>51</v>
      </c>
      <c r="AG2" s="1">
        <v>1</v>
      </c>
      <c r="AH2" s="1" t="s">
        <v>391</v>
      </c>
      <c r="AI2" s="1">
        <v>1.3631</v>
      </c>
      <c r="AJ2" s="1">
        <v>0.70840000000000003</v>
      </c>
      <c r="AK2" s="1">
        <f t="shared" ref="AK2:AK33" si="12">AI2-AJ2</f>
        <v>0.65469999999999995</v>
      </c>
      <c r="AL2" s="1">
        <f t="shared" ref="AL2:AL33" si="13">ABS(AK2)</f>
        <v>0.65469999999999995</v>
      </c>
    </row>
    <row r="3" spans="1:38" s="1" customFormat="1" x14ac:dyDescent="0.25">
      <c r="A3" s="1">
        <v>21</v>
      </c>
      <c r="B3" s="1" t="s">
        <v>469</v>
      </c>
      <c r="C3" s="1" t="s">
        <v>325</v>
      </c>
      <c r="D3" s="1" t="s">
        <v>30</v>
      </c>
      <c r="E3" s="1" t="s">
        <v>31</v>
      </c>
      <c r="F3" s="1">
        <v>3</v>
      </c>
      <c r="G3" s="1">
        <v>20</v>
      </c>
      <c r="H3" s="1">
        <v>1</v>
      </c>
      <c r="I3" s="1">
        <v>-100</v>
      </c>
      <c r="J3" s="1">
        <f t="shared" si="0"/>
        <v>100</v>
      </c>
      <c r="K3" s="1">
        <v>-1.7006802721088454E-3</v>
      </c>
      <c r="L3" s="1">
        <f t="shared" si="1"/>
        <v>1.7006802721088454E-3</v>
      </c>
      <c r="M3" s="1">
        <v>-15</v>
      </c>
      <c r="N3" s="1">
        <f t="shared" si="2"/>
        <v>15</v>
      </c>
      <c r="O3" s="1">
        <v>-85</v>
      </c>
      <c r="P3" s="1">
        <f t="shared" si="3"/>
        <v>85</v>
      </c>
      <c r="Q3" s="1">
        <v>-6.0760667903525051E-2</v>
      </c>
      <c r="R3" s="1">
        <f t="shared" si="4"/>
        <v>6.0760667903525051E-2</v>
      </c>
      <c r="S3" s="1">
        <v>-30</v>
      </c>
      <c r="T3" s="1">
        <f t="shared" si="5"/>
        <v>30</v>
      </c>
      <c r="U3" s="1">
        <v>-55</v>
      </c>
      <c r="V3" s="1">
        <f t="shared" si="6"/>
        <v>55</v>
      </c>
      <c r="W3" s="1">
        <v>-0.12301587301587302</v>
      </c>
      <c r="X3" s="1">
        <f t="shared" si="7"/>
        <v>0.12301587301587302</v>
      </c>
      <c r="Y3" s="1">
        <v>-15</v>
      </c>
      <c r="Z3" s="1">
        <f t="shared" si="8"/>
        <v>15</v>
      </c>
      <c r="AA3" s="1">
        <v>-40</v>
      </c>
      <c r="AB3" s="1">
        <f t="shared" si="9"/>
        <v>40</v>
      </c>
      <c r="AC3" s="1">
        <v>7.6923076923076927E-2</v>
      </c>
      <c r="AD3" s="1">
        <f t="shared" si="10"/>
        <v>7.6923076923076927E-2</v>
      </c>
      <c r="AE3" s="1">
        <v>5</v>
      </c>
      <c r="AF3" s="1">
        <f t="shared" si="11"/>
        <v>5</v>
      </c>
      <c r="AG3" s="1">
        <v>-45</v>
      </c>
      <c r="AH3" s="1" t="s">
        <v>354</v>
      </c>
      <c r="AI3" s="1">
        <v>0.71760000000000002</v>
      </c>
      <c r="AJ3" s="1">
        <v>0.54490000000000005</v>
      </c>
      <c r="AK3" s="1">
        <f t="shared" si="12"/>
        <v>0.17269999999999996</v>
      </c>
      <c r="AL3" s="1">
        <f t="shared" si="13"/>
        <v>0.17269999999999996</v>
      </c>
    </row>
    <row r="4" spans="1:38" s="1" customFormat="1" x14ac:dyDescent="0.25">
      <c r="A4" s="1">
        <v>13</v>
      </c>
      <c r="B4" s="1" t="s">
        <v>469</v>
      </c>
      <c r="C4" s="1" t="s">
        <v>325</v>
      </c>
      <c r="D4" s="1" t="s">
        <v>30</v>
      </c>
      <c r="E4" s="1" t="s">
        <v>34</v>
      </c>
      <c r="F4" s="1">
        <v>2</v>
      </c>
      <c r="G4" s="1">
        <v>25</v>
      </c>
      <c r="H4" s="1">
        <v>1</v>
      </c>
      <c r="I4" s="1">
        <v>50</v>
      </c>
      <c r="J4" s="1">
        <f t="shared" si="0"/>
        <v>50</v>
      </c>
      <c r="K4" s="1">
        <v>2.7586206896551731E-3</v>
      </c>
      <c r="L4" s="1">
        <f t="shared" si="1"/>
        <v>2.7586206896551731E-3</v>
      </c>
      <c r="M4" s="1">
        <v>-45</v>
      </c>
      <c r="N4" s="1">
        <f t="shared" si="2"/>
        <v>45</v>
      </c>
      <c r="O4" s="1">
        <v>95</v>
      </c>
      <c r="P4" s="1">
        <f t="shared" si="3"/>
        <v>95</v>
      </c>
      <c r="Q4" s="1">
        <v>9.7698653929656973E-2</v>
      </c>
      <c r="R4" s="1">
        <f t="shared" si="4"/>
        <v>9.7698653929656973E-2</v>
      </c>
      <c r="S4" s="1">
        <v>25</v>
      </c>
      <c r="T4" s="1">
        <f t="shared" si="5"/>
        <v>25</v>
      </c>
      <c r="U4" s="1">
        <v>70</v>
      </c>
      <c r="V4" s="1">
        <f t="shared" si="6"/>
        <v>70</v>
      </c>
      <c r="W4" s="1">
        <v>-2.9304029304029311E-2</v>
      </c>
      <c r="X4" s="1">
        <f t="shared" si="7"/>
        <v>2.9304029304029311E-2</v>
      </c>
      <c r="Y4" s="1">
        <v>15</v>
      </c>
      <c r="Z4" s="1">
        <f t="shared" si="8"/>
        <v>15</v>
      </c>
      <c r="AA4" s="1">
        <v>55</v>
      </c>
      <c r="AB4" s="1">
        <f t="shared" si="9"/>
        <v>55</v>
      </c>
      <c r="AC4" s="1">
        <v>0.16129032258064516</v>
      </c>
      <c r="AD4" s="1">
        <f t="shared" si="10"/>
        <v>0.16129032258064516</v>
      </c>
      <c r="AE4" s="1">
        <v>39</v>
      </c>
      <c r="AF4" s="1">
        <f t="shared" si="11"/>
        <v>39</v>
      </c>
      <c r="AG4" s="1">
        <v>16</v>
      </c>
      <c r="AH4" s="1" t="s">
        <v>346</v>
      </c>
      <c r="AI4" s="1">
        <v>1.4466000000000001</v>
      </c>
      <c r="AJ4" s="1">
        <v>2.2907999999999999</v>
      </c>
      <c r="AK4" s="1">
        <f t="shared" si="12"/>
        <v>-0.84419999999999984</v>
      </c>
      <c r="AL4" s="1">
        <f t="shared" si="13"/>
        <v>0.84419999999999984</v>
      </c>
    </row>
    <row r="5" spans="1:38" s="1" customFormat="1" x14ac:dyDescent="0.25">
      <c r="A5" s="1">
        <v>103</v>
      </c>
      <c r="B5" s="1" t="s">
        <v>469</v>
      </c>
      <c r="C5" s="1" t="s">
        <v>325</v>
      </c>
      <c r="D5" s="1" t="s">
        <v>37</v>
      </c>
      <c r="E5" s="1" t="s">
        <v>31</v>
      </c>
      <c r="F5" s="1">
        <v>2</v>
      </c>
      <c r="G5" s="1">
        <v>7</v>
      </c>
      <c r="H5" s="1">
        <v>3</v>
      </c>
      <c r="I5" s="1">
        <v>-100</v>
      </c>
      <c r="J5" s="1">
        <f t="shared" si="0"/>
        <v>100</v>
      </c>
      <c r="K5" s="1">
        <v>-2.7956989247311815E-3</v>
      </c>
      <c r="L5" s="1">
        <f t="shared" si="1"/>
        <v>2.7956989247311815E-3</v>
      </c>
      <c r="M5" s="1">
        <v>25</v>
      </c>
      <c r="N5" s="1">
        <f t="shared" si="2"/>
        <v>25</v>
      </c>
      <c r="O5" s="1">
        <v>-125</v>
      </c>
      <c r="P5" s="1">
        <f t="shared" si="3"/>
        <v>125</v>
      </c>
      <c r="Q5" s="1">
        <v>-8.3333333333333343E-2</v>
      </c>
      <c r="R5" s="1">
        <f t="shared" si="4"/>
        <v>8.3333333333333343E-2</v>
      </c>
      <c r="S5" s="1">
        <v>10</v>
      </c>
      <c r="T5" s="1">
        <f t="shared" si="5"/>
        <v>10</v>
      </c>
      <c r="U5" s="1">
        <v>-135</v>
      </c>
      <c r="V5" s="1">
        <f t="shared" si="6"/>
        <v>135</v>
      </c>
      <c r="W5" s="1">
        <v>-9.0909090909090912E-2</v>
      </c>
      <c r="X5" s="1">
        <f t="shared" si="7"/>
        <v>9.0909090909090912E-2</v>
      </c>
      <c r="Y5" s="1">
        <v>-35</v>
      </c>
      <c r="Z5" s="1">
        <f t="shared" si="8"/>
        <v>35</v>
      </c>
      <c r="AA5" s="1">
        <v>-100</v>
      </c>
      <c r="AB5" s="1">
        <f t="shared" si="9"/>
        <v>100</v>
      </c>
      <c r="AC5" s="1">
        <v>-7.407407407407407E-2</v>
      </c>
      <c r="AD5" s="1">
        <f t="shared" si="10"/>
        <v>7.407407407407407E-2</v>
      </c>
      <c r="AE5" s="1">
        <v>-55</v>
      </c>
      <c r="AF5" s="1">
        <f t="shared" si="11"/>
        <v>55</v>
      </c>
      <c r="AG5" s="1">
        <v>-45</v>
      </c>
      <c r="AH5" s="1" t="s">
        <v>411</v>
      </c>
      <c r="AI5" s="1">
        <v>0.65090000000000003</v>
      </c>
      <c r="AJ5" s="1">
        <v>1.4003000000000001</v>
      </c>
      <c r="AK5" s="1">
        <f t="shared" si="12"/>
        <v>-0.74940000000000007</v>
      </c>
      <c r="AL5" s="1">
        <f t="shared" si="13"/>
        <v>0.74940000000000007</v>
      </c>
    </row>
    <row r="6" spans="1:38" s="1" customFormat="1" x14ac:dyDescent="0.25">
      <c r="A6" s="1">
        <v>11</v>
      </c>
      <c r="B6" s="1" t="s">
        <v>469</v>
      </c>
      <c r="C6" s="1" t="s">
        <v>325</v>
      </c>
      <c r="D6" s="1" t="s">
        <v>37</v>
      </c>
      <c r="E6" s="1" t="s">
        <v>34</v>
      </c>
      <c r="F6" s="1">
        <v>3</v>
      </c>
      <c r="G6" s="1">
        <v>10</v>
      </c>
      <c r="H6" s="1">
        <v>3</v>
      </c>
      <c r="I6" s="1">
        <v>-50</v>
      </c>
      <c r="J6" s="1">
        <f t="shared" si="0"/>
        <v>50</v>
      </c>
      <c r="K6" s="1">
        <v>-2.8520499108734415E-3</v>
      </c>
      <c r="L6" s="1">
        <f t="shared" si="1"/>
        <v>2.8520499108734415E-3</v>
      </c>
      <c r="M6" s="1">
        <v>-110</v>
      </c>
      <c r="N6" s="1">
        <f t="shared" si="2"/>
        <v>110</v>
      </c>
      <c r="O6" s="1">
        <v>60</v>
      </c>
      <c r="P6" s="1">
        <f t="shared" si="3"/>
        <v>60</v>
      </c>
      <c r="Q6" s="1">
        <v>4.6666666666666662E-2</v>
      </c>
      <c r="R6" s="1">
        <f t="shared" si="4"/>
        <v>4.6666666666666662E-2</v>
      </c>
      <c r="S6" s="1">
        <v>40</v>
      </c>
      <c r="T6" s="1">
        <f t="shared" si="5"/>
        <v>40</v>
      </c>
      <c r="U6" s="1">
        <v>20</v>
      </c>
      <c r="V6" s="1">
        <f t="shared" si="6"/>
        <v>20</v>
      </c>
      <c r="W6" s="1">
        <v>7.9545454545454558E-2</v>
      </c>
      <c r="X6" s="1">
        <f t="shared" si="7"/>
        <v>7.9545454545454558E-2</v>
      </c>
      <c r="Y6" s="1">
        <v>-5</v>
      </c>
      <c r="Z6" s="1">
        <f t="shared" si="8"/>
        <v>5</v>
      </c>
      <c r="AA6" s="1">
        <v>25</v>
      </c>
      <c r="AB6" s="1">
        <f t="shared" si="9"/>
        <v>25</v>
      </c>
      <c r="AC6" s="1">
        <v>-4.1666666666666664E-2</v>
      </c>
      <c r="AD6" s="1">
        <f t="shared" si="10"/>
        <v>4.1666666666666664E-2</v>
      </c>
      <c r="AE6" s="1">
        <v>-23</v>
      </c>
      <c r="AF6" s="1">
        <f t="shared" si="11"/>
        <v>23</v>
      </c>
      <c r="AG6" s="1">
        <v>48</v>
      </c>
      <c r="AH6" s="1" t="s">
        <v>344</v>
      </c>
      <c r="AI6" s="1">
        <v>1.9663999999999999</v>
      </c>
      <c r="AJ6" s="1">
        <v>1.6557999999999999</v>
      </c>
      <c r="AK6" s="1">
        <f t="shared" si="12"/>
        <v>0.31059999999999999</v>
      </c>
      <c r="AL6" s="1">
        <f t="shared" si="13"/>
        <v>0.31059999999999999</v>
      </c>
    </row>
    <row r="7" spans="1:38" s="1" customFormat="1" x14ac:dyDescent="0.25">
      <c r="A7" s="1">
        <v>24</v>
      </c>
      <c r="B7" s="1" t="s">
        <v>469</v>
      </c>
      <c r="C7" s="1" t="s">
        <v>325</v>
      </c>
      <c r="D7" s="1" t="s">
        <v>37</v>
      </c>
      <c r="E7" s="1" t="s">
        <v>34</v>
      </c>
      <c r="F7" s="1">
        <v>2</v>
      </c>
      <c r="G7" s="1">
        <v>17</v>
      </c>
      <c r="H7" s="1">
        <v>3</v>
      </c>
      <c r="I7" s="1">
        <v>-100</v>
      </c>
      <c r="J7" s="1">
        <f t="shared" si="0"/>
        <v>100</v>
      </c>
      <c r="K7" s="1">
        <v>-3.5650623885918054E-3</v>
      </c>
      <c r="L7" s="1">
        <f t="shared" si="1"/>
        <v>3.5650623885918054E-3</v>
      </c>
      <c r="M7" s="1">
        <v>0</v>
      </c>
      <c r="N7" s="1">
        <f t="shared" si="2"/>
        <v>0</v>
      </c>
      <c r="O7" s="1">
        <v>-100</v>
      </c>
      <c r="P7" s="1">
        <f t="shared" si="3"/>
        <v>100</v>
      </c>
      <c r="Q7" s="1">
        <v>-4.2207792207792208E-2</v>
      </c>
      <c r="R7" s="1">
        <f t="shared" si="4"/>
        <v>4.2207792207792208E-2</v>
      </c>
      <c r="S7" s="1">
        <v>-40</v>
      </c>
      <c r="T7" s="1">
        <f t="shared" si="5"/>
        <v>40</v>
      </c>
      <c r="U7" s="1">
        <v>-60</v>
      </c>
      <c r="V7" s="1">
        <f t="shared" si="6"/>
        <v>60</v>
      </c>
      <c r="W7" s="1">
        <v>-0.16691729323308269</v>
      </c>
      <c r="X7" s="1">
        <f t="shared" si="7"/>
        <v>0.16691729323308269</v>
      </c>
      <c r="Y7" s="1">
        <v>40</v>
      </c>
      <c r="Z7" s="1">
        <f t="shared" si="8"/>
        <v>40</v>
      </c>
      <c r="AA7" s="1">
        <v>-100</v>
      </c>
      <c r="AB7" s="1">
        <f t="shared" si="9"/>
        <v>100</v>
      </c>
      <c r="AC7" s="1">
        <v>3.0701754385964911E-2</v>
      </c>
      <c r="AD7" s="1">
        <f t="shared" si="10"/>
        <v>3.0701754385964911E-2</v>
      </c>
      <c r="AE7" s="1">
        <v>-65</v>
      </c>
      <c r="AF7" s="1">
        <f t="shared" si="11"/>
        <v>65</v>
      </c>
      <c r="AG7" s="1">
        <v>-35</v>
      </c>
      <c r="AH7" s="1" t="s">
        <v>357</v>
      </c>
      <c r="AI7" s="1">
        <v>0.56620000000000004</v>
      </c>
      <c r="AJ7" s="1">
        <v>1.0633999999999999</v>
      </c>
      <c r="AK7" s="1">
        <f t="shared" si="12"/>
        <v>-0.49719999999999986</v>
      </c>
      <c r="AL7" s="1">
        <f t="shared" si="13"/>
        <v>0.49719999999999986</v>
      </c>
    </row>
    <row r="8" spans="1:38" s="1" customFormat="1" x14ac:dyDescent="0.25">
      <c r="A8" s="1">
        <v>34</v>
      </c>
      <c r="B8" s="1" t="s">
        <v>469</v>
      </c>
      <c r="C8" s="1" t="s">
        <v>325</v>
      </c>
      <c r="D8" s="1" t="s">
        <v>37</v>
      </c>
      <c r="E8" s="1" t="s">
        <v>31</v>
      </c>
      <c r="F8" s="1">
        <v>2</v>
      </c>
      <c r="G8" s="1">
        <v>10</v>
      </c>
      <c r="H8" s="1">
        <v>3</v>
      </c>
      <c r="I8" s="1">
        <v>150</v>
      </c>
      <c r="J8" s="1">
        <f t="shared" si="0"/>
        <v>150</v>
      </c>
      <c r="K8" s="1">
        <v>4.1666666666666657E-3</v>
      </c>
      <c r="L8" s="1">
        <f t="shared" si="1"/>
        <v>4.1666666666666657E-3</v>
      </c>
      <c r="M8" s="1">
        <v>-20</v>
      </c>
      <c r="N8" s="1">
        <f t="shared" si="2"/>
        <v>20</v>
      </c>
      <c r="O8" s="1">
        <v>170</v>
      </c>
      <c r="P8" s="1">
        <f t="shared" si="3"/>
        <v>170</v>
      </c>
      <c r="Q8" s="1">
        <v>5.1169590643274865E-2</v>
      </c>
      <c r="R8" s="1">
        <f t="shared" si="4"/>
        <v>5.1169590643274865E-2</v>
      </c>
      <c r="S8" s="1">
        <v>40</v>
      </c>
      <c r="T8" s="1">
        <f t="shared" si="5"/>
        <v>40</v>
      </c>
      <c r="U8" s="1">
        <v>130</v>
      </c>
      <c r="V8" s="1">
        <f t="shared" si="6"/>
        <v>130</v>
      </c>
      <c r="W8" s="1">
        <v>2.0202020202020193E-2</v>
      </c>
      <c r="X8" s="1">
        <f t="shared" si="7"/>
        <v>2.0202020202020193E-2</v>
      </c>
      <c r="Y8" s="1">
        <v>20</v>
      </c>
      <c r="Z8" s="1">
        <f t="shared" si="8"/>
        <v>20</v>
      </c>
      <c r="AA8" s="1">
        <v>110</v>
      </c>
      <c r="AB8" s="1">
        <f t="shared" si="9"/>
        <v>110</v>
      </c>
      <c r="AC8" s="1">
        <v>8.1081081081081086E-2</v>
      </c>
      <c r="AD8" s="1">
        <f t="shared" si="10"/>
        <v>8.1081081081081086E-2</v>
      </c>
      <c r="AE8" s="1">
        <v>24</v>
      </c>
      <c r="AF8" s="1">
        <f t="shared" si="11"/>
        <v>24</v>
      </c>
      <c r="AG8" s="1">
        <v>86</v>
      </c>
      <c r="AH8" s="1" t="s">
        <v>367</v>
      </c>
      <c r="AI8" s="1">
        <v>0.98250000000000004</v>
      </c>
      <c r="AJ8" s="1">
        <v>0.67600000000000005</v>
      </c>
      <c r="AK8" s="1">
        <f t="shared" si="12"/>
        <v>0.30649999999999999</v>
      </c>
      <c r="AL8" s="1">
        <f t="shared" si="13"/>
        <v>0.30649999999999999</v>
      </c>
    </row>
    <row r="9" spans="1:38" s="1" customFormat="1" x14ac:dyDescent="0.25">
      <c r="A9" s="1">
        <v>16</v>
      </c>
      <c r="B9" s="1" t="s">
        <v>469</v>
      </c>
      <c r="C9" s="1" t="s">
        <v>325</v>
      </c>
      <c r="D9" s="1" t="s">
        <v>37</v>
      </c>
      <c r="E9" s="1" t="s">
        <v>34</v>
      </c>
      <c r="F9" s="1">
        <v>3</v>
      </c>
      <c r="G9" s="1">
        <v>19</v>
      </c>
      <c r="H9" s="1">
        <v>3</v>
      </c>
      <c r="I9" s="1">
        <v>100</v>
      </c>
      <c r="J9" s="1">
        <f t="shared" si="0"/>
        <v>100</v>
      </c>
      <c r="K9" s="1">
        <v>4.4831880448318803E-3</v>
      </c>
      <c r="L9" s="1">
        <f t="shared" si="1"/>
        <v>4.4831880448318803E-3</v>
      </c>
      <c r="M9" s="1">
        <v>35</v>
      </c>
      <c r="N9" s="1">
        <f t="shared" si="2"/>
        <v>35</v>
      </c>
      <c r="O9" s="1">
        <v>65</v>
      </c>
      <c r="P9" s="1">
        <f t="shared" si="3"/>
        <v>65</v>
      </c>
      <c r="Q9" s="1">
        <v>-3.8580681498169539E-2</v>
      </c>
      <c r="R9" s="1">
        <f t="shared" si="4"/>
        <v>3.8580681498169539E-2</v>
      </c>
      <c r="S9" s="1">
        <v>30</v>
      </c>
      <c r="T9" s="1">
        <f t="shared" si="5"/>
        <v>30</v>
      </c>
      <c r="U9" s="1">
        <v>35</v>
      </c>
      <c r="V9" s="1">
        <f t="shared" si="6"/>
        <v>35</v>
      </c>
      <c r="W9" s="1">
        <v>-1.692307692307693E-2</v>
      </c>
      <c r="X9" s="1">
        <f t="shared" si="7"/>
        <v>1.692307692307693E-2</v>
      </c>
      <c r="Y9" s="1">
        <v>-25</v>
      </c>
      <c r="Z9" s="1">
        <f t="shared" si="8"/>
        <v>25</v>
      </c>
      <c r="AA9" s="1">
        <v>60</v>
      </c>
      <c r="AB9" s="1">
        <f t="shared" si="9"/>
        <v>60</v>
      </c>
      <c r="AC9" s="1">
        <v>0</v>
      </c>
      <c r="AD9" s="1">
        <f t="shared" si="10"/>
        <v>0</v>
      </c>
      <c r="AE9" s="1">
        <v>127</v>
      </c>
      <c r="AF9" s="1">
        <f t="shared" si="11"/>
        <v>127</v>
      </c>
      <c r="AG9" s="1">
        <v>-67</v>
      </c>
      <c r="AH9" s="1" t="s">
        <v>349</v>
      </c>
      <c r="AI9" s="1">
        <v>1.5646</v>
      </c>
      <c r="AJ9" s="1">
        <v>0.61460000000000004</v>
      </c>
      <c r="AK9" s="1">
        <f t="shared" si="12"/>
        <v>0.95</v>
      </c>
      <c r="AL9" s="1">
        <f t="shared" si="13"/>
        <v>0.95</v>
      </c>
    </row>
    <row r="10" spans="1:38" s="1" customFormat="1" x14ac:dyDescent="0.25">
      <c r="A10" s="1">
        <v>96</v>
      </c>
      <c r="B10" s="1" t="s">
        <v>469</v>
      </c>
      <c r="C10" s="1" t="s">
        <v>325</v>
      </c>
      <c r="D10" s="1" t="s">
        <v>37</v>
      </c>
      <c r="E10" s="1" t="s">
        <v>34</v>
      </c>
      <c r="F10" s="1">
        <v>2</v>
      </c>
      <c r="G10" s="1">
        <v>14</v>
      </c>
      <c r="H10" s="1">
        <v>3</v>
      </c>
      <c r="I10" s="1">
        <v>0</v>
      </c>
      <c r="J10" s="1">
        <f t="shared" si="0"/>
        <v>0</v>
      </c>
      <c r="K10" s="1">
        <v>-5.4421768707482998E-3</v>
      </c>
      <c r="L10" s="1">
        <f t="shared" si="1"/>
        <v>5.4421768707482998E-3</v>
      </c>
      <c r="M10" s="1">
        <v>10</v>
      </c>
      <c r="N10" s="1">
        <f t="shared" si="2"/>
        <v>10</v>
      </c>
      <c r="O10" s="1">
        <v>-10</v>
      </c>
      <c r="P10" s="1">
        <f t="shared" si="3"/>
        <v>10</v>
      </c>
      <c r="Q10" s="1">
        <v>-0.15384615384615385</v>
      </c>
      <c r="R10" s="1">
        <f t="shared" si="4"/>
        <v>0.15384615384615385</v>
      </c>
      <c r="S10" s="1">
        <v>-10</v>
      </c>
      <c r="T10" s="1">
        <f t="shared" si="5"/>
        <v>10</v>
      </c>
      <c r="U10" s="1">
        <v>0</v>
      </c>
      <c r="V10" s="1">
        <f t="shared" si="6"/>
        <v>0</v>
      </c>
      <c r="W10" s="1">
        <v>-3.2163742690058478E-2</v>
      </c>
      <c r="X10" s="1">
        <f t="shared" si="7"/>
        <v>3.2163742690058478E-2</v>
      </c>
      <c r="Y10" s="1">
        <v>-80</v>
      </c>
      <c r="Z10" s="1">
        <f t="shared" si="8"/>
        <v>80</v>
      </c>
      <c r="AA10" s="1">
        <v>80</v>
      </c>
      <c r="AB10" s="1">
        <f t="shared" si="9"/>
        <v>80</v>
      </c>
      <c r="AC10" s="1">
        <v>-0.22222222222222221</v>
      </c>
      <c r="AD10" s="1">
        <f t="shared" si="10"/>
        <v>0.22222222222222221</v>
      </c>
      <c r="AE10" s="1">
        <v>-10</v>
      </c>
      <c r="AF10" s="1">
        <f t="shared" si="11"/>
        <v>10</v>
      </c>
      <c r="AG10" s="1">
        <v>90</v>
      </c>
      <c r="AH10" s="1" t="s">
        <v>404</v>
      </c>
      <c r="AI10" s="1">
        <v>0.61950000000000005</v>
      </c>
      <c r="AJ10" s="1">
        <v>0.97440000000000004</v>
      </c>
      <c r="AK10" s="1">
        <f t="shared" si="12"/>
        <v>-0.35489999999999999</v>
      </c>
      <c r="AL10" s="1">
        <f t="shared" si="13"/>
        <v>0.35489999999999999</v>
      </c>
    </row>
    <row r="11" spans="1:38" s="1" customFormat="1" x14ac:dyDescent="0.25">
      <c r="A11" s="1">
        <v>19</v>
      </c>
      <c r="B11" s="1" t="s">
        <v>469</v>
      </c>
      <c r="C11" s="1" t="s">
        <v>325</v>
      </c>
      <c r="D11" s="1" t="s">
        <v>30</v>
      </c>
      <c r="E11" s="1" t="s">
        <v>34</v>
      </c>
      <c r="F11" s="1">
        <v>2</v>
      </c>
      <c r="G11" s="1">
        <v>15</v>
      </c>
      <c r="H11" s="1">
        <v>1</v>
      </c>
      <c r="I11" s="1">
        <v>100</v>
      </c>
      <c r="J11" s="1">
        <f t="shared" si="0"/>
        <v>100</v>
      </c>
      <c r="K11" s="1">
        <v>-9.1093117408906771E-3</v>
      </c>
      <c r="L11" s="1">
        <f t="shared" si="1"/>
        <v>9.1093117408906771E-3</v>
      </c>
      <c r="M11" s="1">
        <v>160</v>
      </c>
      <c r="N11" s="1">
        <f t="shared" si="2"/>
        <v>160</v>
      </c>
      <c r="O11" s="1">
        <v>-60</v>
      </c>
      <c r="P11" s="1">
        <f t="shared" si="3"/>
        <v>60</v>
      </c>
      <c r="Q11" s="1">
        <v>0.17007672634271098</v>
      </c>
      <c r="R11" s="1">
        <f t="shared" si="4"/>
        <v>0.17007672634271098</v>
      </c>
      <c r="S11" s="1">
        <v>-140</v>
      </c>
      <c r="T11" s="1">
        <f t="shared" si="5"/>
        <v>140</v>
      </c>
      <c r="U11" s="1">
        <v>80</v>
      </c>
      <c r="V11" s="1">
        <f t="shared" si="6"/>
        <v>80</v>
      </c>
      <c r="W11" s="1">
        <v>0.14285714285714285</v>
      </c>
      <c r="X11" s="1">
        <f t="shared" si="7"/>
        <v>0.14285714285714285</v>
      </c>
      <c r="Y11" s="1">
        <v>10</v>
      </c>
      <c r="Z11" s="1">
        <f t="shared" si="8"/>
        <v>10</v>
      </c>
      <c r="AA11" s="1">
        <v>70</v>
      </c>
      <c r="AB11" s="1">
        <f t="shared" si="9"/>
        <v>70</v>
      </c>
      <c r="AC11" s="1">
        <v>0.2857142857142857</v>
      </c>
      <c r="AD11" s="1">
        <f t="shared" si="10"/>
        <v>0.2857142857142857</v>
      </c>
      <c r="AE11" s="1">
        <v>22</v>
      </c>
      <c r="AF11" s="1">
        <f t="shared" si="11"/>
        <v>22</v>
      </c>
      <c r="AG11" s="1">
        <v>48</v>
      </c>
      <c r="AH11" s="1" t="s">
        <v>352</v>
      </c>
      <c r="AI11" s="1">
        <v>0.95550000000000002</v>
      </c>
      <c r="AJ11" s="1">
        <v>0.48609999999999998</v>
      </c>
      <c r="AK11" s="1">
        <f t="shared" si="12"/>
        <v>0.46940000000000004</v>
      </c>
      <c r="AL11" s="1">
        <f t="shared" si="13"/>
        <v>0.46940000000000004</v>
      </c>
    </row>
    <row r="12" spans="1:38" s="1" customFormat="1" x14ac:dyDescent="0.25">
      <c r="A12" s="1">
        <v>27</v>
      </c>
      <c r="B12" s="1" t="s">
        <v>470</v>
      </c>
      <c r="C12" s="1" t="s">
        <v>325</v>
      </c>
      <c r="D12" s="1" t="s">
        <v>37</v>
      </c>
      <c r="E12" s="1" t="s">
        <v>31</v>
      </c>
      <c r="F12" s="1">
        <v>5</v>
      </c>
      <c r="G12" s="1">
        <v>18</v>
      </c>
      <c r="H12" s="1">
        <v>3</v>
      </c>
      <c r="I12" s="1">
        <v>50</v>
      </c>
      <c r="J12" s="1">
        <f t="shared" si="0"/>
        <v>50</v>
      </c>
      <c r="K12" s="1">
        <v>-1.0000000000000009E-2</v>
      </c>
      <c r="L12" s="1">
        <f t="shared" si="1"/>
        <v>1.0000000000000009E-2</v>
      </c>
      <c r="M12" s="1">
        <v>30</v>
      </c>
      <c r="N12" s="1">
        <f t="shared" si="2"/>
        <v>30</v>
      </c>
      <c r="O12" s="1">
        <v>20</v>
      </c>
      <c r="P12" s="1">
        <f t="shared" si="3"/>
        <v>20</v>
      </c>
      <c r="Q12" s="1">
        <v>-0.10259917920656633</v>
      </c>
      <c r="R12" s="1">
        <f t="shared" si="4"/>
        <v>0.10259917920656633</v>
      </c>
      <c r="S12" s="1">
        <v>-10</v>
      </c>
      <c r="T12" s="1">
        <f t="shared" si="5"/>
        <v>10</v>
      </c>
      <c r="U12" s="1">
        <v>30</v>
      </c>
      <c r="V12" s="1">
        <f t="shared" si="6"/>
        <v>30</v>
      </c>
      <c r="W12" s="1">
        <v>0</v>
      </c>
      <c r="X12" s="1">
        <f t="shared" si="7"/>
        <v>0</v>
      </c>
      <c r="Y12" s="1">
        <v>-30</v>
      </c>
      <c r="Z12" s="1">
        <f t="shared" si="8"/>
        <v>30</v>
      </c>
      <c r="AA12" s="1">
        <v>60</v>
      </c>
      <c r="AB12" s="1">
        <f t="shared" si="9"/>
        <v>60</v>
      </c>
      <c r="AC12" s="1">
        <v>0</v>
      </c>
      <c r="AD12" s="1">
        <f t="shared" si="10"/>
        <v>0</v>
      </c>
      <c r="AE12" s="1">
        <v>8</v>
      </c>
      <c r="AF12" s="1">
        <f t="shared" si="11"/>
        <v>8</v>
      </c>
      <c r="AG12" s="1">
        <v>52</v>
      </c>
      <c r="AH12" s="1" t="s">
        <v>360</v>
      </c>
      <c r="AI12" s="1">
        <v>0.48320000000000002</v>
      </c>
      <c r="AJ12" s="1">
        <v>0.78290000000000004</v>
      </c>
      <c r="AK12" s="1">
        <f t="shared" si="12"/>
        <v>-0.29970000000000002</v>
      </c>
      <c r="AL12" s="1">
        <f t="shared" si="13"/>
        <v>0.29970000000000002</v>
      </c>
    </row>
    <row r="13" spans="1:38" s="1" customFormat="1" x14ac:dyDescent="0.25">
      <c r="A13" s="1">
        <v>12</v>
      </c>
      <c r="B13" s="1" t="s">
        <v>470</v>
      </c>
      <c r="C13" s="1" t="s">
        <v>325</v>
      </c>
      <c r="D13" s="1" t="s">
        <v>30</v>
      </c>
      <c r="E13" s="1" t="s">
        <v>34</v>
      </c>
      <c r="F13" s="1">
        <v>5</v>
      </c>
      <c r="G13" s="1">
        <v>21</v>
      </c>
      <c r="H13" s="1">
        <v>0</v>
      </c>
      <c r="I13" s="1">
        <v>200</v>
      </c>
      <c r="J13" s="1">
        <f t="shared" si="0"/>
        <v>200</v>
      </c>
      <c r="K13" s="1">
        <v>-1.0921004732435381E-2</v>
      </c>
      <c r="L13" s="1">
        <f t="shared" si="1"/>
        <v>1.0921004732435381E-2</v>
      </c>
      <c r="M13" s="1">
        <v>0</v>
      </c>
      <c r="N13" s="1">
        <f t="shared" si="2"/>
        <v>0</v>
      </c>
      <c r="O13" s="1">
        <v>200</v>
      </c>
      <c r="P13" s="1">
        <f t="shared" si="3"/>
        <v>200</v>
      </c>
      <c r="Q13" s="1">
        <v>-0.21710144927536229</v>
      </c>
      <c r="R13" s="1">
        <f t="shared" si="4"/>
        <v>0.21710144927536229</v>
      </c>
      <c r="S13" s="1">
        <v>65</v>
      </c>
      <c r="T13" s="1">
        <f t="shared" si="5"/>
        <v>65</v>
      </c>
      <c r="U13" s="1">
        <v>135</v>
      </c>
      <c r="V13" s="1">
        <f t="shared" si="6"/>
        <v>135</v>
      </c>
      <c r="W13" s="1">
        <v>-0.19649122807017544</v>
      </c>
      <c r="X13" s="1">
        <f t="shared" si="7"/>
        <v>0.19649122807017544</v>
      </c>
      <c r="Y13" s="1">
        <v>15</v>
      </c>
      <c r="Z13" s="1">
        <f t="shared" si="8"/>
        <v>15</v>
      </c>
      <c r="AA13" s="1">
        <v>120</v>
      </c>
      <c r="AB13" s="1">
        <f t="shared" si="9"/>
        <v>120</v>
      </c>
      <c r="AC13" s="1">
        <v>-0.19500000000000001</v>
      </c>
      <c r="AD13" s="1">
        <f t="shared" si="10"/>
        <v>0.19500000000000001</v>
      </c>
      <c r="AE13" s="1">
        <v>49</v>
      </c>
      <c r="AF13" s="1">
        <f t="shared" si="11"/>
        <v>49</v>
      </c>
      <c r="AG13" s="1">
        <v>71</v>
      </c>
      <c r="AH13" s="1" t="s">
        <v>345</v>
      </c>
      <c r="AI13" s="1">
        <v>0.78339999999999999</v>
      </c>
      <c r="AJ13" s="1">
        <v>0.92479999999999996</v>
      </c>
      <c r="AK13" s="1">
        <f t="shared" si="12"/>
        <v>-0.14139999999999997</v>
      </c>
      <c r="AL13" s="1">
        <f t="shared" si="13"/>
        <v>0.14139999999999997</v>
      </c>
    </row>
    <row r="14" spans="1:38" s="1" customFormat="1" x14ac:dyDescent="0.25">
      <c r="A14" s="1">
        <v>132</v>
      </c>
      <c r="B14" s="1" t="s">
        <v>469</v>
      </c>
      <c r="C14" s="1" t="s">
        <v>325</v>
      </c>
      <c r="D14" s="1" t="s">
        <v>37</v>
      </c>
      <c r="E14" s="1" t="s">
        <v>31</v>
      </c>
      <c r="F14" s="1">
        <v>1</v>
      </c>
      <c r="G14" s="1">
        <v>10</v>
      </c>
      <c r="H14" s="1">
        <v>3</v>
      </c>
      <c r="I14" s="1">
        <v>150</v>
      </c>
      <c r="J14" s="1">
        <f t="shared" si="0"/>
        <v>150</v>
      </c>
      <c r="K14" s="1">
        <v>1.3640238704177327E-2</v>
      </c>
      <c r="L14" s="1">
        <f t="shared" si="1"/>
        <v>1.3640238704177327E-2</v>
      </c>
      <c r="M14" s="1">
        <v>-10</v>
      </c>
      <c r="N14" s="1">
        <f t="shared" si="2"/>
        <v>10</v>
      </c>
      <c r="O14" s="1">
        <v>160</v>
      </c>
      <c r="P14" s="1">
        <f t="shared" si="3"/>
        <v>160</v>
      </c>
      <c r="Q14" s="1">
        <v>-8.9285714285714274E-2</v>
      </c>
      <c r="R14" s="1">
        <f t="shared" si="4"/>
        <v>8.9285714285714274E-2</v>
      </c>
      <c r="S14" s="1">
        <v>-10</v>
      </c>
      <c r="T14" s="1">
        <f t="shared" si="5"/>
        <v>10</v>
      </c>
      <c r="U14" s="1">
        <v>170</v>
      </c>
      <c r="V14" s="1">
        <f t="shared" si="6"/>
        <v>170</v>
      </c>
      <c r="W14" s="1">
        <v>-0.10862785862785865</v>
      </c>
      <c r="X14" s="1">
        <f t="shared" si="7"/>
        <v>0.10862785862785865</v>
      </c>
      <c r="Y14" s="1">
        <v>50</v>
      </c>
      <c r="Z14" s="1">
        <f t="shared" si="8"/>
        <v>50</v>
      </c>
      <c r="AA14" s="1">
        <v>120</v>
      </c>
      <c r="AB14" s="1">
        <f t="shared" si="9"/>
        <v>120</v>
      </c>
      <c r="AC14" s="1">
        <v>0</v>
      </c>
      <c r="AD14" s="1">
        <f t="shared" si="10"/>
        <v>0</v>
      </c>
      <c r="AE14" s="1">
        <v>41</v>
      </c>
      <c r="AF14" s="1">
        <f t="shared" si="11"/>
        <v>41</v>
      </c>
      <c r="AG14" s="1">
        <v>79</v>
      </c>
      <c r="AH14" s="1" t="s">
        <v>433</v>
      </c>
      <c r="AI14" s="1">
        <v>1.4359999999999999</v>
      </c>
      <c r="AJ14" s="1">
        <v>0.71189999999999998</v>
      </c>
      <c r="AK14" s="1">
        <f t="shared" si="12"/>
        <v>0.72409999999999997</v>
      </c>
      <c r="AL14" s="1">
        <f t="shared" si="13"/>
        <v>0.72409999999999997</v>
      </c>
    </row>
    <row r="15" spans="1:38" s="1" customFormat="1" x14ac:dyDescent="0.25">
      <c r="A15" s="1">
        <v>48</v>
      </c>
      <c r="B15" s="1" t="s">
        <v>470</v>
      </c>
      <c r="C15" s="1" t="s">
        <v>325</v>
      </c>
      <c r="D15" s="1" t="s">
        <v>37</v>
      </c>
      <c r="E15" s="1" t="s">
        <v>34</v>
      </c>
      <c r="F15" s="1">
        <v>6</v>
      </c>
      <c r="G15" s="1">
        <v>4</v>
      </c>
      <c r="H15" s="1">
        <v>3</v>
      </c>
      <c r="I15" s="1">
        <v>-50</v>
      </c>
      <c r="J15" s="1">
        <f t="shared" si="0"/>
        <v>50</v>
      </c>
      <c r="K15" s="1">
        <v>-1.3640873015873023E-2</v>
      </c>
      <c r="L15" s="1">
        <f t="shared" si="1"/>
        <v>1.3640873015873023E-2</v>
      </c>
      <c r="M15" s="1">
        <v>20</v>
      </c>
      <c r="N15" s="1">
        <f t="shared" si="2"/>
        <v>20</v>
      </c>
      <c r="O15" s="1">
        <v>-70</v>
      </c>
      <c r="P15" s="1">
        <f t="shared" si="3"/>
        <v>70</v>
      </c>
      <c r="Q15" s="1">
        <v>3.6820572764465237E-2</v>
      </c>
      <c r="R15" s="1">
        <f t="shared" si="4"/>
        <v>3.6820572764465237E-2</v>
      </c>
      <c r="S15" s="1">
        <v>-35</v>
      </c>
      <c r="T15" s="1">
        <f t="shared" si="5"/>
        <v>35</v>
      </c>
      <c r="U15" s="1">
        <v>-35</v>
      </c>
      <c r="V15" s="1">
        <f t="shared" si="6"/>
        <v>35</v>
      </c>
      <c r="W15" s="1">
        <v>6.0276679841897232E-2</v>
      </c>
      <c r="X15" s="1">
        <f t="shared" si="7"/>
        <v>6.0276679841897232E-2</v>
      </c>
      <c r="Y15" s="1">
        <v>-15</v>
      </c>
      <c r="Z15" s="1">
        <f t="shared" si="8"/>
        <v>15</v>
      </c>
      <c r="AA15" s="1">
        <v>-20</v>
      </c>
      <c r="AB15" s="1">
        <f t="shared" si="9"/>
        <v>20</v>
      </c>
      <c r="AC15" s="1">
        <v>-2.2257551669316381E-2</v>
      </c>
      <c r="AD15" s="1">
        <f t="shared" si="10"/>
        <v>2.2257551669316381E-2</v>
      </c>
      <c r="AE15" s="1">
        <v>-15</v>
      </c>
      <c r="AF15" s="1">
        <f t="shared" si="11"/>
        <v>15</v>
      </c>
      <c r="AG15" s="1">
        <v>-5</v>
      </c>
      <c r="AH15" s="1" t="s">
        <v>379</v>
      </c>
      <c r="AI15" s="1">
        <v>0.56120000000000003</v>
      </c>
      <c r="AJ15" s="1">
        <v>1.3841000000000001</v>
      </c>
      <c r="AK15" s="1">
        <f t="shared" si="12"/>
        <v>-0.82290000000000008</v>
      </c>
      <c r="AL15" s="1">
        <f t="shared" si="13"/>
        <v>0.82290000000000008</v>
      </c>
    </row>
    <row r="16" spans="1:38" s="1" customFormat="1" x14ac:dyDescent="0.25">
      <c r="A16" s="1">
        <v>2</v>
      </c>
      <c r="B16" s="1" t="s">
        <v>469</v>
      </c>
      <c r="C16" s="1" t="s">
        <v>325</v>
      </c>
      <c r="D16" s="1" t="s">
        <v>30</v>
      </c>
      <c r="E16" s="1" t="s">
        <v>31</v>
      </c>
      <c r="F16" s="1">
        <v>3</v>
      </c>
      <c r="G16" s="1">
        <v>9</v>
      </c>
      <c r="H16" s="1">
        <v>2</v>
      </c>
      <c r="I16" s="1">
        <v>50</v>
      </c>
      <c r="J16" s="1">
        <f t="shared" si="0"/>
        <v>50</v>
      </c>
      <c r="K16" s="1">
        <v>-1.3916786226685796E-2</v>
      </c>
      <c r="L16" s="1">
        <f t="shared" si="1"/>
        <v>1.3916786226685796E-2</v>
      </c>
      <c r="M16" s="1">
        <v>45</v>
      </c>
      <c r="N16" s="1">
        <f t="shared" si="2"/>
        <v>45</v>
      </c>
      <c r="O16" s="1">
        <v>5</v>
      </c>
      <c r="P16" s="1">
        <f t="shared" si="3"/>
        <v>5</v>
      </c>
      <c r="Q16" s="1">
        <v>6.9607843137254932E-2</v>
      </c>
      <c r="R16" s="1">
        <f t="shared" si="4"/>
        <v>6.9607843137254932E-2</v>
      </c>
      <c r="S16" s="1">
        <v>20</v>
      </c>
      <c r="T16" s="1">
        <f t="shared" si="5"/>
        <v>20</v>
      </c>
      <c r="U16" s="1">
        <v>-15</v>
      </c>
      <c r="V16" s="1">
        <f t="shared" si="6"/>
        <v>15</v>
      </c>
      <c r="W16" s="1">
        <v>-3.7037037037037035E-2</v>
      </c>
      <c r="X16" s="1">
        <f t="shared" si="7"/>
        <v>3.7037037037037035E-2</v>
      </c>
      <c r="Y16" s="1">
        <v>-15</v>
      </c>
      <c r="Z16" s="1">
        <f t="shared" si="8"/>
        <v>15</v>
      </c>
      <c r="AA16" s="1">
        <v>0</v>
      </c>
      <c r="AB16" s="1">
        <f t="shared" si="9"/>
        <v>0</v>
      </c>
      <c r="AC16" s="1">
        <v>-1.4802631578947373E-2</v>
      </c>
      <c r="AD16" s="1">
        <f t="shared" si="10"/>
        <v>1.4802631578947373E-2</v>
      </c>
      <c r="AE16" s="1">
        <v>-8</v>
      </c>
      <c r="AF16" s="1">
        <f t="shared" si="11"/>
        <v>8</v>
      </c>
      <c r="AG16" s="1">
        <v>8</v>
      </c>
      <c r="AH16" s="1" t="s">
        <v>340</v>
      </c>
      <c r="AI16" s="1">
        <v>0.69089999999999996</v>
      </c>
      <c r="AJ16" s="1">
        <v>1.5233000000000001</v>
      </c>
      <c r="AK16" s="1">
        <f t="shared" si="12"/>
        <v>-0.83240000000000014</v>
      </c>
      <c r="AL16" s="1">
        <f t="shared" si="13"/>
        <v>0.83240000000000014</v>
      </c>
    </row>
    <row r="17" spans="1:38" s="1" customFormat="1" x14ac:dyDescent="0.25">
      <c r="A17" s="1">
        <v>101</v>
      </c>
      <c r="B17" s="1" t="s">
        <v>469</v>
      </c>
      <c r="C17" s="1" t="s">
        <v>325</v>
      </c>
      <c r="D17" s="1" t="s">
        <v>37</v>
      </c>
      <c r="E17" s="1" t="s">
        <v>31</v>
      </c>
      <c r="F17" s="1">
        <v>3</v>
      </c>
      <c r="G17" s="1">
        <v>24</v>
      </c>
      <c r="H17" s="1">
        <v>3</v>
      </c>
      <c r="I17" s="1">
        <v>100</v>
      </c>
      <c r="J17" s="1">
        <f t="shared" si="0"/>
        <v>100</v>
      </c>
      <c r="K17" s="1">
        <v>-1.4279624893435636E-2</v>
      </c>
      <c r="L17" s="1">
        <f t="shared" si="1"/>
        <v>1.4279624893435636E-2</v>
      </c>
      <c r="M17" s="1">
        <v>0</v>
      </c>
      <c r="N17" s="1">
        <f t="shared" si="2"/>
        <v>0</v>
      </c>
      <c r="O17" s="1">
        <v>100</v>
      </c>
      <c r="P17" s="1">
        <f t="shared" si="3"/>
        <v>100</v>
      </c>
      <c r="Q17" s="1">
        <v>2.6086956521739119E-2</v>
      </c>
      <c r="R17" s="1">
        <f t="shared" si="4"/>
        <v>2.6086956521739119E-2</v>
      </c>
      <c r="S17" s="1">
        <v>10</v>
      </c>
      <c r="T17" s="1">
        <f t="shared" si="5"/>
        <v>10</v>
      </c>
      <c r="U17" s="1">
        <v>90</v>
      </c>
      <c r="V17" s="1">
        <f t="shared" si="6"/>
        <v>90</v>
      </c>
      <c r="W17" s="1">
        <v>-9.5238095238095177E-3</v>
      </c>
      <c r="X17" s="1">
        <f t="shared" si="7"/>
        <v>9.5238095238095177E-3</v>
      </c>
      <c r="Y17" s="1">
        <v>75</v>
      </c>
      <c r="Z17" s="1">
        <f t="shared" si="8"/>
        <v>75</v>
      </c>
      <c r="AA17" s="1">
        <v>15</v>
      </c>
      <c r="AB17" s="1">
        <f t="shared" si="9"/>
        <v>15</v>
      </c>
      <c r="AC17" s="1">
        <v>3.2258064516129031E-2</v>
      </c>
      <c r="AD17" s="1">
        <f t="shared" si="10"/>
        <v>3.2258064516129031E-2</v>
      </c>
      <c r="AE17" s="1">
        <v>-30</v>
      </c>
      <c r="AF17" s="1">
        <f t="shared" si="11"/>
        <v>30</v>
      </c>
      <c r="AG17" s="1">
        <v>45</v>
      </c>
      <c r="AH17" s="1" t="s">
        <v>409</v>
      </c>
      <c r="AI17" s="1">
        <v>3.2450000000000001</v>
      </c>
      <c r="AJ17" s="1">
        <v>1.0501</v>
      </c>
      <c r="AK17" s="1">
        <f t="shared" si="12"/>
        <v>2.1949000000000001</v>
      </c>
      <c r="AL17" s="1">
        <f t="shared" si="13"/>
        <v>2.1949000000000001</v>
      </c>
    </row>
    <row r="18" spans="1:38" s="1" customFormat="1" x14ac:dyDescent="0.25">
      <c r="A18" s="1">
        <v>140</v>
      </c>
      <c r="B18" s="1" t="s">
        <v>469</v>
      </c>
      <c r="C18" s="1" t="s">
        <v>325</v>
      </c>
      <c r="D18" s="1" t="s">
        <v>30</v>
      </c>
      <c r="E18" s="1" t="s">
        <v>34</v>
      </c>
      <c r="F18" s="1">
        <v>1</v>
      </c>
      <c r="G18" s="1">
        <v>2</v>
      </c>
      <c r="H18" s="1">
        <v>1</v>
      </c>
      <c r="I18" s="1">
        <v>0</v>
      </c>
      <c r="J18" s="1">
        <f t="shared" si="0"/>
        <v>0</v>
      </c>
      <c r="K18" s="1">
        <v>1.4492753623188406E-2</v>
      </c>
      <c r="L18" s="1">
        <f t="shared" si="1"/>
        <v>1.4492753623188406E-2</v>
      </c>
      <c r="M18" s="1">
        <v>-40</v>
      </c>
      <c r="N18" s="1">
        <f t="shared" si="2"/>
        <v>40</v>
      </c>
      <c r="O18" s="1">
        <v>40</v>
      </c>
      <c r="P18" s="1">
        <f t="shared" si="3"/>
        <v>40</v>
      </c>
      <c r="Q18" s="1">
        <v>5.2631578947368418E-2</v>
      </c>
      <c r="R18" s="1">
        <f t="shared" si="4"/>
        <v>5.2631578947368418E-2</v>
      </c>
      <c r="S18" s="1">
        <v>20</v>
      </c>
      <c r="T18" s="1">
        <f t="shared" si="5"/>
        <v>20</v>
      </c>
      <c r="U18" s="1">
        <v>20</v>
      </c>
      <c r="V18" s="1">
        <f t="shared" si="6"/>
        <v>20</v>
      </c>
      <c r="W18" s="1">
        <v>7.4999999999999997E-2</v>
      </c>
      <c r="X18" s="1">
        <f t="shared" si="7"/>
        <v>7.4999999999999997E-2</v>
      </c>
      <c r="Y18" s="1">
        <v>-15</v>
      </c>
      <c r="Z18" s="1">
        <f t="shared" si="8"/>
        <v>15</v>
      </c>
      <c r="AA18" s="1">
        <v>35</v>
      </c>
      <c r="AB18" s="1">
        <f t="shared" si="9"/>
        <v>35</v>
      </c>
      <c r="AC18" s="1">
        <v>2.9411764705882353E-2</v>
      </c>
      <c r="AD18" s="1">
        <f t="shared" si="10"/>
        <v>2.9411764705882353E-2</v>
      </c>
      <c r="AE18" s="1">
        <v>55</v>
      </c>
      <c r="AF18" s="1">
        <f t="shared" si="11"/>
        <v>55</v>
      </c>
      <c r="AG18" s="1">
        <v>-20</v>
      </c>
      <c r="AH18" s="1" t="s">
        <v>441</v>
      </c>
      <c r="AI18" s="1">
        <v>1.4006000000000001</v>
      </c>
      <c r="AJ18" s="1">
        <v>0.72809999999999997</v>
      </c>
      <c r="AK18" s="1">
        <f t="shared" si="12"/>
        <v>0.6725000000000001</v>
      </c>
      <c r="AL18" s="1">
        <f t="shared" si="13"/>
        <v>0.6725000000000001</v>
      </c>
    </row>
    <row r="19" spans="1:38" s="1" customFormat="1" x14ac:dyDescent="0.25">
      <c r="A19" s="1">
        <v>4</v>
      </c>
      <c r="B19" s="1" t="s">
        <v>469</v>
      </c>
      <c r="C19" s="1" t="s">
        <v>325</v>
      </c>
      <c r="D19" s="1" t="s">
        <v>37</v>
      </c>
      <c r="E19" s="1" t="s">
        <v>34</v>
      </c>
      <c r="F19" s="1">
        <v>1</v>
      </c>
      <c r="G19" s="1">
        <v>13</v>
      </c>
      <c r="H19" s="1">
        <v>3</v>
      </c>
      <c r="I19" s="1">
        <v>-100</v>
      </c>
      <c r="J19" s="1">
        <f t="shared" si="0"/>
        <v>100</v>
      </c>
      <c r="K19" s="1">
        <v>-1.6096579476861161E-2</v>
      </c>
      <c r="L19" s="1">
        <f t="shared" si="1"/>
        <v>1.6096579476861161E-2</v>
      </c>
      <c r="M19" s="1">
        <v>-50</v>
      </c>
      <c r="N19" s="1">
        <f t="shared" si="2"/>
        <v>50</v>
      </c>
      <c r="O19" s="1">
        <v>-50</v>
      </c>
      <c r="P19" s="1">
        <f t="shared" si="3"/>
        <v>50</v>
      </c>
      <c r="Q19" s="1">
        <v>-5.9791666666666674E-2</v>
      </c>
      <c r="R19" s="1">
        <f t="shared" si="4"/>
        <v>5.9791666666666674E-2</v>
      </c>
      <c r="S19" s="1">
        <v>-15</v>
      </c>
      <c r="T19" s="1">
        <f t="shared" si="5"/>
        <v>15</v>
      </c>
      <c r="U19" s="1">
        <v>-35</v>
      </c>
      <c r="V19" s="1">
        <f t="shared" si="6"/>
        <v>35</v>
      </c>
      <c r="W19" s="1">
        <v>-9.3645484949832783E-2</v>
      </c>
      <c r="X19" s="1">
        <f t="shared" si="7"/>
        <v>9.3645484949832783E-2</v>
      </c>
      <c r="Y19" s="1">
        <v>0</v>
      </c>
      <c r="Z19" s="1">
        <f t="shared" si="8"/>
        <v>0</v>
      </c>
      <c r="AA19" s="1">
        <v>-35</v>
      </c>
      <c r="AB19" s="1">
        <f t="shared" si="9"/>
        <v>35</v>
      </c>
      <c r="AC19" s="1">
        <v>-2.0105820105820106E-2</v>
      </c>
      <c r="AD19" s="1">
        <f t="shared" si="10"/>
        <v>2.0105820105820106E-2</v>
      </c>
      <c r="AE19" s="1">
        <v>-29</v>
      </c>
      <c r="AF19" s="1">
        <f t="shared" si="11"/>
        <v>29</v>
      </c>
      <c r="AG19" s="1">
        <v>-6</v>
      </c>
      <c r="AH19" s="1" t="s">
        <v>336</v>
      </c>
      <c r="AI19" s="1">
        <v>1.2161</v>
      </c>
      <c r="AJ19" s="1">
        <v>0.9597</v>
      </c>
      <c r="AK19" s="1">
        <f t="shared" si="12"/>
        <v>0.25639999999999996</v>
      </c>
      <c r="AL19" s="1">
        <f t="shared" si="13"/>
        <v>0.25639999999999996</v>
      </c>
    </row>
    <row r="20" spans="1:38" s="1" customFormat="1" x14ac:dyDescent="0.25">
      <c r="A20" s="1">
        <v>64</v>
      </c>
      <c r="B20" s="1" t="s">
        <v>469</v>
      </c>
      <c r="C20" s="1" t="s">
        <v>325</v>
      </c>
      <c r="D20" s="1" t="s">
        <v>37</v>
      </c>
      <c r="E20" s="1" t="s">
        <v>31</v>
      </c>
      <c r="F20" s="1">
        <v>3</v>
      </c>
      <c r="G20" s="1">
        <v>2</v>
      </c>
      <c r="H20" s="1">
        <v>3</v>
      </c>
      <c r="I20" s="1">
        <v>0</v>
      </c>
      <c r="J20" s="1">
        <f t="shared" si="0"/>
        <v>0</v>
      </c>
      <c r="K20" s="1">
        <v>-1.742081447963801E-2</v>
      </c>
      <c r="L20" s="1">
        <f t="shared" si="1"/>
        <v>1.742081447963801E-2</v>
      </c>
      <c r="M20" s="1">
        <v>-10</v>
      </c>
      <c r="N20" s="1">
        <f t="shared" si="2"/>
        <v>10</v>
      </c>
      <c r="O20" s="1">
        <v>10</v>
      </c>
      <c r="P20" s="1">
        <f t="shared" si="3"/>
        <v>10</v>
      </c>
      <c r="Q20" s="1">
        <v>-0.1333333333333333</v>
      </c>
      <c r="R20" s="1">
        <f t="shared" si="4"/>
        <v>0.1333333333333333</v>
      </c>
      <c r="S20" s="1">
        <v>20</v>
      </c>
      <c r="T20" s="1">
        <f t="shared" si="5"/>
        <v>20</v>
      </c>
      <c r="U20" s="1">
        <v>-10</v>
      </c>
      <c r="V20" s="1">
        <f t="shared" si="6"/>
        <v>10</v>
      </c>
      <c r="W20" s="1">
        <v>-0.1332099907493062</v>
      </c>
      <c r="X20" s="1">
        <f t="shared" si="7"/>
        <v>0.1332099907493062</v>
      </c>
      <c r="Y20" s="1">
        <v>0</v>
      </c>
      <c r="Z20" s="1">
        <f t="shared" si="8"/>
        <v>0</v>
      </c>
      <c r="AA20" s="1">
        <v>-10</v>
      </c>
      <c r="AB20" s="1">
        <f t="shared" si="9"/>
        <v>10</v>
      </c>
      <c r="AC20" s="1">
        <v>7.407407407407407E-2</v>
      </c>
      <c r="AD20" s="1">
        <f t="shared" si="10"/>
        <v>7.407407407407407E-2</v>
      </c>
      <c r="AE20" s="1">
        <v>-30</v>
      </c>
      <c r="AF20" s="1">
        <f t="shared" si="11"/>
        <v>30</v>
      </c>
      <c r="AG20" s="1">
        <v>20</v>
      </c>
      <c r="AH20" s="1" t="s">
        <v>395</v>
      </c>
      <c r="AI20" s="1">
        <v>0.63139999999999996</v>
      </c>
      <c r="AJ20" s="1">
        <v>0.62450000000000006</v>
      </c>
      <c r="AK20" s="1">
        <f t="shared" si="12"/>
        <v>6.8999999999999062E-3</v>
      </c>
      <c r="AL20" s="1">
        <f t="shared" si="13"/>
        <v>6.8999999999999062E-3</v>
      </c>
    </row>
    <row r="21" spans="1:38" s="1" customFormat="1" x14ac:dyDescent="0.25">
      <c r="A21" s="1">
        <v>6</v>
      </c>
      <c r="B21" s="1" t="s">
        <v>470</v>
      </c>
      <c r="C21" s="1" t="s">
        <v>325</v>
      </c>
      <c r="D21" s="1" t="s">
        <v>37</v>
      </c>
      <c r="E21" s="1" t="s">
        <v>31</v>
      </c>
      <c r="F21" s="1">
        <v>6</v>
      </c>
      <c r="G21" s="1">
        <v>6</v>
      </c>
      <c r="H21" s="1">
        <v>3</v>
      </c>
      <c r="I21" s="1">
        <v>-50</v>
      </c>
      <c r="J21" s="1">
        <f t="shared" si="0"/>
        <v>50</v>
      </c>
      <c r="K21" s="1">
        <v>1.9004022749341098E-2</v>
      </c>
      <c r="L21" s="1">
        <f t="shared" si="1"/>
        <v>1.9004022749341098E-2</v>
      </c>
      <c r="M21" s="1">
        <v>-60</v>
      </c>
      <c r="N21" s="1">
        <f t="shared" si="2"/>
        <v>60</v>
      </c>
      <c r="O21" s="1">
        <v>10</v>
      </c>
      <c r="P21" s="1">
        <f t="shared" si="3"/>
        <v>10</v>
      </c>
      <c r="Q21" s="1">
        <v>-4.4776119402985037E-2</v>
      </c>
      <c r="R21" s="1">
        <f t="shared" si="4"/>
        <v>4.4776119402985037E-2</v>
      </c>
      <c r="S21" s="1">
        <v>-105</v>
      </c>
      <c r="T21" s="1">
        <f t="shared" si="5"/>
        <v>105</v>
      </c>
      <c r="U21" s="1">
        <v>115</v>
      </c>
      <c r="V21" s="1">
        <f t="shared" si="6"/>
        <v>115</v>
      </c>
      <c r="W21" s="1">
        <v>-9.9867724867724855E-2</v>
      </c>
      <c r="X21" s="1">
        <f t="shared" si="7"/>
        <v>9.9867724867724855E-2</v>
      </c>
      <c r="Y21" s="1">
        <v>115</v>
      </c>
      <c r="Z21" s="1">
        <f t="shared" si="8"/>
        <v>115</v>
      </c>
      <c r="AA21" s="1">
        <v>0</v>
      </c>
      <c r="AB21" s="1">
        <f t="shared" si="9"/>
        <v>0</v>
      </c>
      <c r="AC21" s="1">
        <v>7.8947368421052627E-2</v>
      </c>
      <c r="AD21" s="1">
        <f t="shared" si="10"/>
        <v>7.8947368421052627E-2</v>
      </c>
      <c r="AE21" s="1">
        <v>24</v>
      </c>
      <c r="AF21" s="1">
        <f t="shared" si="11"/>
        <v>24</v>
      </c>
      <c r="AG21" s="1">
        <v>-24</v>
      </c>
      <c r="AH21" s="1" t="s">
        <v>337</v>
      </c>
      <c r="AI21" s="1">
        <v>0.93510000000000004</v>
      </c>
      <c r="AJ21" s="1">
        <v>0.91220000000000001</v>
      </c>
      <c r="AK21" s="1">
        <f t="shared" si="12"/>
        <v>2.2900000000000031E-2</v>
      </c>
      <c r="AL21" s="1">
        <f t="shared" si="13"/>
        <v>2.2900000000000031E-2</v>
      </c>
    </row>
    <row r="22" spans="1:38" s="1" customFormat="1" x14ac:dyDescent="0.25">
      <c r="A22" s="1">
        <v>1</v>
      </c>
      <c r="B22" s="1" t="s">
        <v>470</v>
      </c>
      <c r="C22" s="1" t="s">
        <v>325</v>
      </c>
      <c r="D22" s="1" t="s">
        <v>37</v>
      </c>
      <c r="E22" s="1" t="s">
        <v>31</v>
      </c>
      <c r="F22" s="1">
        <v>5</v>
      </c>
      <c r="G22" s="1">
        <v>17</v>
      </c>
      <c r="H22" s="1">
        <v>3</v>
      </c>
      <c r="I22" s="1">
        <v>200</v>
      </c>
      <c r="J22" s="1">
        <f t="shared" si="0"/>
        <v>200</v>
      </c>
      <c r="K22" s="1">
        <v>-1.9091847265221881E-2</v>
      </c>
      <c r="L22" s="1">
        <f t="shared" si="1"/>
        <v>1.9091847265221881E-2</v>
      </c>
      <c r="M22" s="1">
        <v>10</v>
      </c>
      <c r="N22" s="1">
        <f t="shared" si="2"/>
        <v>10</v>
      </c>
      <c r="O22" s="1">
        <v>190</v>
      </c>
      <c r="P22" s="1">
        <f t="shared" si="3"/>
        <v>190</v>
      </c>
      <c r="Q22" s="1">
        <v>-0.14658385093167703</v>
      </c>
      <c r="R22" s="1">
        <f t="shared" si="4"/>
        <v>0.14658385093167703</v>
      </c>
      <c r="S22" s="1">
        <v>30</v>
      </c>
      <c r="T22" s="1">
        <f t="shared" si="5"/>
        <v>30</v>
      </c>
      <c r="U22" s="1">
        <v>160</v>
      </c>
      <c r="V22" s="1">
        <f t="shared" si="6"/>
        <v>160</v>
      </c>
      <c r="W22" s="1">
        <v>-7.738095238095237E-2</v>
      </c>
      <c r="X22" s="1">
        <f t="shared" si="7"/>
        <v>7.738095238095237E-2</v>
      </c>
      <c r="Y22" s="1">
        <v>60</v>
      </c>
      <c r="Z22" s="1">
        <f t="shared" si="8"/>
        <v>60</v>
      </c>
      <c r="AA22" s="1">
        <v>100</v>
      </c>
      <c r="AB22" s="1">
        <f t="shared" si="9"/>
        <v>100</v>
      </c>
      <c r="AC22" s="1">
        <v>-3.140096618357488E-2</v>
      </c>
      <c r="AD22" s="1">
        <f t="shared" si="10"/>
        <v>3.140096618357488E-2</v>
      </c>
      <c r="AE22" s="1">
        <v>61</v>
      </c>
      <c r="AF22" s="1">
        <f t="shared" si="11"/>
        <v>61</v>
      </c>
      <c r="AG22" s="1">
        <v>39</v>
      </c>
      <c r="AH22" s="1" t="s">
        <v>334</v>
      </c>
      <c r="AI22" s="1">
        <v>1.2483</v>
      </c>
      <c r="AJ22" s="1">
        <v>0.77780000000000005</v>
      </c>
      <c r="AK22" s="1">
        <f t="shared" si="12"/>
        <v>0.47049999999999992</v>
      </c>
      <c r="AL22" s="1">
        <f t="shared" si="13"/>
        <v>0.47049999999999992</v>
      </c>
    </row>
    <row r="23" spans="1:38" s="1" customFormat="1" x14ac:dyDescent="0.25">
      <c r="A23" s="1">
        <v>28</v>
      </c>
      <c r="B23" s="1" t="s">
        <v>470</v>
      </c>
      <c r="C23" s="1" t="s">
        <v>325</v>
      </c>
      <c r="D23" s="1" t="s">
        <v>37</v>
      </c>
      <c r="E23" s="1" t="s">
        <v>34</v>
      </c>
      <c r="F23" s="1">
        <v>4</v>
      </c>
      <c r="G23" s="1">
        <v>13</v>
      </c>
      <c r="H23" s="1">
        <v>3</v>
      </c>
      <c r="I23" s="1">
        <v>-150</v>
      </c>
      <c r="J23" s="1">
        <f t="shared" si="0"/>
        <v>150</v>
      </c>
      <c r="K23" s="1">
        <v>1.9834041691965204E-2</v>
      </c>
      <c r="L23" s="1">
        <f t="shared" si="1"/>
        <v>1.9834041691965204E-2</v>
      </c>
      <c r="M23" s="1">
        <v>-90</v>
      </c>
      <c r="N23" s="1">
        <f t="shared" si="2"/>
        <v>90</v>
      </c>
      <c r="O23" s="1">
        <v>-60</v>
      </c>
      <c r="P23" s="1">
        <f t="shared" si="3"/>
        <v>60</v>
      </c>
      <c r="Q23" s="1">
        <v>-3.2155195322880692E-2</v>
      </c>
      <c r="R23" s="1">
        <f t="shared" si="4"/>
        <v>3.2155195322880692E-2</v>
      </c>
      <c r="S23" s="1">
        <v>-30</v>
      </c>
      <c r="T23" s="1">
        <f t="shared" si="5"/>
        <v>30</v>
      </c>
      <c r="U23" s="1">
        <v>-30</v>
      </c>
      <c r="V23" s="1">
        <f t="shared" si="6"/>
        <v>30</v>
      </c>
      <c r="W23" s="1">
        <v>3.8961038961038946E-2</v>
      </c>
      <c r="X23" s="1">
        <f t="shared" si="7"/>
        <v>3.8961038961038946E-2</v>
      </c>
      <c r="Y23" s="1">
        <v>35</v>
      </c>
      <c r="Z23" s="1">
        <f t="shared" si="8"/>
        <v>35</v>
      </c>
      <c r="AA23" s="1">
        <v>-65</v>
      </c>
      <c r="AB23" s="1">
        <f t="shared" si="9"/>
        <v>65</v>
      </c>
      <c r="AC23" s="1">
        <v>-4.6511627906976744E-2</v>
      </c>
      <c r="AD23" s="1">
        <f t="shared" si="10"/>
        <v>4.6511627906976744E-2</v>
      </c>
      <c r="AE23" s="1">
        <v>-17</v>
      </c>
      <c r="AF23" s="1">
        <f t="shared" si="11"/>
        <v>17</v>
      </c>
      <c r="AG23" s="1">
        <v>-48</v>
      </c>
      <c r="AH23" s="1" t="s">
        <v>361</v>
      </c>
      <c r="AI23" s="1">
        <v>0.66249999999999998</v>
      </c>
      <c r="AJ23" s="1">
        <v>0.81869999999999998</v>
      </c>
      <c r="AK23" s="1">
        <f t="shared" si="12"/>
        <v>-0.15620000000000001</v>
      </c>
      <c r="AL23" s="1">
        <f t="shared" si="13"/>
        <v>0.15620000000000001</v>
      </c>
    </row>
    <row r="24" spans="1:38" s="1" customFormat="1" x14ac:dyDescent="0.25">
      <c r="A24" s="1">
        <v>14</v>
      </c>
      <c r="B24" s="1" t="s">
        <v>469</v>
      </c>
      <c r="C24" s="1" t="s">
        <v>325</v>
      </c>
      <c r="D24" s="1" t="s">
        <v>37</v>
      </c>
      <c r="E24" s="1" t="s">
        <v>34</v>
      </c>
      <c r="F24" s="1">
        <v>3</v>
      </c>
      <c r="G24" s="1">
        <v>15</v>
      </c>
      <c r="H24" s="1">
        <v>3</v>
      </c>
      <c r="I24" s="1">
        <v>150</v>
      </c>
      <c r="J24" s="1">
        <f t="shared" si="0"/>
        <v>150</v>
      </c>
      <c r="K24" s="1">
        <v>1.9957983193277316E-2</v>
      </c>
      <c r="L24" s="1">
        <f t="shared" si="1"/>
        <v>1.9957983193277316E-2</v>
      </c>
      <c r="M24" s="1">
        <v>40</v>
      </c>
      <c r="N24" s="1">
        <f t="shared" si="2"/>
        <v>40</v>
      </c>
      <c r="O24" s="1">
        <v>110</v>
      </c>
      <c r="P24" s="1">
        <f t="shared" si="3"/>
        <v>110</v>
      </c>
      <c r="Q24" s="1">
        <v>-0.13427672955974843</v>
      </c>
      <c r="R24" s="1">
        <f t="shared" si="4"/>
        <v>0.13427672955974843</v>
      </c>
      <c r="S24" s="1">
        <v>45</v>
      </c>
      <c r="T24" s="1">
        <f t="shared" si="5"/>
        <v>45</v>
      </c>
      <c r="U24" s="1">
        <v>65</v>
      </c>
      <c r="V24" s="1">
        <f t="shared" si="6"/>
        <v>65</v>
      </c>
      <c r="W24" s="1">
        <v>-0.11595547309833024</v>
      </c>
      <c r="X24" s="1">
        <f t="shared" si="7"/>
        <v>0.11595547309833024</v>
      </c>
      <c r="Y24" s="1">
        <v>-10</v>
      </c>
      <c r="Z24" s="1">
        <f t="shared" si="8"/>
        <v>10</v>
      </c>
      <c r="AA24" s="1">
        <v>75</v>
      </c>
      <c r="AB24" s="1">
        <f t="shared" si="9"/>
        <v>75</v>
      </c>
      <c r="AC24" s="1">
        <v>-7.6923076923076927E-2</v>
      </c>
      <c r="AD24" s="1">
        <f t="shared" si="10"/>
        <v>7.6923076923076927E-2</v>
      </c>
      <c r="AE24" s="1">
        <v>2</v>
      </c>
      <c r="AF24" s="1">
        <f t="shared" si="11"/>
        <v>2</v>
      </c>
      <c r="AG24" s="1">
        <v>73</v>
      </c>
      <c r="AH24" s="1" t="s">
        <v>347</v>
      </c>
      <c r="AI24" s="1">
        <v>1.0249999999999999</v>
      </c>
      <c r="AJ24" s="1">
        <v>0.92130000000000001</v>
      </c>
      <c r="AK24" s="1">
        <f t="shared" si="12"/>
        <v>0.1036999999999999</v>
      </c>
      <c r="AL24" s="1">
        <f t="shared" si="13"/>
        <v>0.1036999999999999</v>
      </c>
    </row>
    <row r="25" spans="1:38" s="1" customFormat="1" x14ac:dyDescent="0.25">
      <c r="A25" s="1">
        <v>58</v>
      </c>
      <c r="B25" s="1" t="s">
        <v>470</v>
      </c>
      <c r="C25" s="1" t="s">
        <v>325</v>
      </c>
      <c r="D25" s="1" t="s">
        <v>30</v>
      </c>
      <c r="E25" s="1" t="s">
        <v>31</v>
      </c>
      <c r="F25" s="1">
        <v>4</v>
      </c>
      <c r="G25" s="1">
        <v>3</v>
      </c>
      <c r="H25" s="1">
        <v>1</v>
      </c>
      <c r="I25" s="1">
        <v>50</v>
      </c>
      <c r="J25" s="1">
        <f t="shared" si="0"/>
        <v>50</v>
      </c>
      <c r="K25" s="1">
        <v>-2.0058888479941112E-2</v>
      </c>
      <c r="L25" s="1">
        <f t="shared" si="1"/>
        <v>2.0058888479941112E-2</v>
      </c>
      <c r="M25" s="1">
        <v>30</v>
      </c>
      <c r="N25" s="1">
        <f t="shared" si="2"/>
        <v>30</v>
      </c>
      <c r="O25" s="1">
        <v>20</v>
      </c>
      <c r="P25" s="1">
        <f t="shared" si="3"/>
        <v>20</v>
      </c>
      <c r="Q25" s="1">
        <v>-0.2551319648093841</v>
      </c>
      <c r="R25" s="1">
        <f t="shared" si="4"/>
        <v>0.2551319648093841</v>
      </c>
      <c r="S25" s="1">
        <v>-20</v>
      </c>
      <c r="T25" s="1">
        <f t="shared" si="5"/>
        <v>20</v>
      </c>
      <c r="U25" s="1">
        <v>40</v>
      </c>
      <c r="V25" s="1">
        <f t="shared" si="6"/>
        <v>40</v>
      </c>
      <c r="W25" s="1">
        <v>6.6666666666666652E-2</v>
      </c>
      <c r="X25" s="1">
        <f t="shared" si="7"/>
        <v>6.6666666666666652E-2</v>
      </c>
      <c r="Y25" s="1">
        <v>30</v>
      </c>
      <c r="Z25" s="1">
        <f t="shared" si="8"/>
        <v>30</v>
      </c>
      <c r="AA25" s="1">
        <v>10</v>
      </c>
      <c r="AB25" s="1">
        <f t="shared" si="9"/>
        <v>10</v>
      </c>
      <c r="AC25" s="1">
        <v>-0.62020460358056262</v>
      </c>
      <c r="AD25" s="1">
        <f t="shared" si="10"/>
        <v>0.62020460358056262</v>
      </c>
      <c r="AE25" s="1">
        <v>-36</v>
      </c>
      <c r="AF25" s="1">
        <f t="shared" si="11"/>
        <v>36</v>
      </c>
      <c r="AG25" s="1">
        <v>46</v>
      </c>
      <c r="AH25" s="1" t="s">
        <v>389</v>
      </c>
      <c r="AI25" s="1">
        <v>0.5958</v>
      </c>
      <c r="AJ25" s="1">
        <v>0.90880000000000005</v>
      </c>
      <c r="AK25" s="1">
        <f t="shared" si="12"/>
        <v>-0.31300000000000006</v>
      </c>
      <c r="AL25" s="1">
        <f t="shared" si="13"/>
        <v>0.31300000000000006</v>
      </c>
    </row>
    <row r="26" spans="1:38" s="1" customFormat="1" x14ac:dyDescent="0.25">
      <c r="A26" s="1">
        <v>108</v>
      </c>
      <c r="B26" s="1" t="s">
        <v>469</v>
      </c>
      <c r="C26" s="1" t="s">
        <v>325</v>
      </c>
      <c r="D26" s="1" t="s">
        <v>30</v>
      </c>
      <c r="E26" s="1" t="s">
        <v>34</v>
      </c>
      <c r="F26" s="1">
        <v>3</v>
      </c>
      <c r="G26" s="1">
        <v>14</v>
      </c>
      <c r="H26" s="1">
        <v>1</v>
      </c>
      <c r="I26" s="1">
        <v>150</v>
      </c>
      <c r="J26" s="1">
        <f t="shared" si="0"/>
        <v>150</v>
      </c>
      <c r="K26" s="1">
        <v>-2.1276595744680851E-2</v>
      </c>
      <c r="L26" s="1">
        <f t="shared" si="1"/>
        <v>2.1276595744680851E-2</v>
      </c>
      <c r="M26" s="1">
        <v>35</v>
      </c>
      <c r="N26" s="1">
        <f t="shared" si="2"/>
        <v>35</v>
      </c>
      <c r="O26" s="1">
        <v>115</v>
      </c>
      <c r="P26" s="1">
        <f t="shared" si="3"/>
        <v>115</v>
      </c>
      <c r="Q26" s="1">
        <v>-0.10375939849624061</v>
      </c>
      <c r="R26" s="1">
        <f t="shared" si="4"/>
        <v>0.10375939849624061</v>
      </c>
      <c r="S26" s="1">
        <v>15</v>
      </c>
      <c r="T26" s="1">
        <f t="shared" si="5"/>
        <v>15</v>
      </c>
      <c r="U26" s="1">
        <v>100</v>
      </c>
      <c r="W26" s="1">
        <v>-0.10807113543091657</v>
      </c>
      <c r="X26" s="1">
        <f t="shared" si="7"/>
        <v>0.10807113543091657</v>
      </c>
      <c r="Y26" s="1">
        <v>30</v>
      </c>
      <c r="Z26" s="1">
        <f t="shared" si="8"/>
        <v>30</v>
      </c>
      <c r="AA26" s="1">
        <v>70</v>
      </c>
      <c r="AB26" s="1">
        <f t="shared" si="9"/>
        <v>70</v>
      </c>
      <c r="AC26" s="1">
        <v>0</v>
      </c>
      <c r="AD26" s="1">
        <f t="shared" si="10"/>
        <v>0</v>
      </c>
      <c r="AE26" s="1">
        <v>30</v>
      </c>
      <c r="AF26" s="1">
        <f t="shared" si="11"/>
        <v>30</v>
      </c>
      <c r="AG26" s="1">
        <v>40</v>
      </c>
      <c r="AH26" s="1" t="s">
        <v>416</v>
      </c>
      <c r="AI26" s="1">
        <v>0.86399999999999999</v>
      </c>
      <c r="AJ26" s="1">
        <v>0.75700000000000001</v>
      </c>
      <c r="AK26" s="1">
        <f t="shared" si="12"/>
        <v>0.10699999999999998</v>
      </c>
      <c r="AL26" s="1">
        <f t="shared" si="13"/>
        <v>0.10699999999999998</v>
      </c>
    </row>
    <row r="27" spans="1:38" s="1" customFormat="1" x14ac:dyDescent="0.25">
      <c r="A27" s="1">
        <v>125</v>
      </c>
      <c r="B27" s="1" t="s">
        <v>469</v>
      </c>
      <c r="C27" s="1" t="s">
        <v>325</v>
      </c>
      <c r="D27" s="1" t="s">
        <v>30</v>
      </c>
      <c r="E27" s="1" t="s">
        <v>31</v>
      </c>
      <c r="F27" s="1">
        <v>1</v>
      </c>
      <c r="G27" s="1">
        <v>1</v>
      </c>
      <c r="H27" s="1">
        <v>0</v>
      </c>
      <c r="I27" s="1">
        <v>100</v>
      </c>
      <c r="J27" s="1">
        <f t="shared" si="0"/>
        <v>100</v>
      </c>
      <c r="K27" s="1">
        <v>-2.1367521367521375E-2</v>
      </c>
      <c r="L27" s="1">
        <f t="shared" si="1"/>
        <v>2.1367521367521375E-2</v>
      </c>
      <c r="M27" s="1">
        <v>10</v>
      </c>
      <c r="N27" s="1">
        <f t="shared" si="2"/>
        <v>10</v>
      </c>
      <c r="O27" s="1">
        <v>90</v>
      </c>
      <c r="P27" s="1">
        <f t="shared" si="3"/>
        <v>90</v>
      </c>
      <c r="Q27" s="1">
        <v>8.0882352941176461E-2</v>
      </c>
      <c r="R27" s="1">
        <f t="shared" si="4"/>
        <v>8.0882352941176461E-2</v>
      </c>
      <c r="S27" s="1">
        <v>125</v>
      </c>
      <c r="T27" s="1">
        <f t="shared" si="5"/>
        <v>125</v>
      </c>
      <c r="U27" s="1">
        <v>-35</v>
      </c>
      <c r="V27" s="1">
        <f t="shared" ref="V27:V58" si="14">ABS(U27)</f>
        <v>35</v>
      </c>
      <c r="W27" s="1">
        <v>0.18035426731078905</v>
      </c>
      <c r="X27" s="1">
        <f t="shared" si="7"/>
        <v>0.18035426731078905</v>
      </c>
      <c r="Y27" s="1">
        <v>20</v>
      </c>
      <c r="Z27" s="1">
        <f t="shared" si="8"/>
        <v>20</v>
      </c>
      <c r="AA27" s="1">
        <v>-55</v>
      </c>
      <c r="AB27" s="1">
        <f t="shared" si="9"/>
        <v>55</v>
      </c>
      <c r="AC27" s="1">
        <v>-4.5454545454545456E-2</v>
      </c>
      <c r="AD27" s="1">
        <f t="shared" si="10"/>
        <v>4.5454545454545456E-2</v>
      </c>
      <c r="AE27" s="1">
        <v>-65</v>
      </c>
      <c r="AF27" s="1">
        <f t="shared" si="11"/>
        <v>65</v>
      </c>
      <c r="AG27" s="1">
        <v>10</v>
      </c>
      <c r="AH27" s="1" t="s">
        <v>427</v>
      </c>
      <c r="AI27" s="1">
        <v>0.5383</v>
      </c>
      <c r="AJ27" s="1">
        <v>0.85299999999999998</v>
      </c>
      <c r="AK27" s="1">
        <f t="shared" si="12"/>
        <v>-0.31469999999999998</v>
      </c>
      <c r="AL27" s="1">
        <f t="shared" si="13"/>
        <v>0.31469999999999998</v>
      </c>
    </row>
    <row r="28" spans="1:38" s="1" customFormat="1" x14ac:dyDescent="0.25">
      <c r="A28" s="1">
        <v>129</v>
      </c>
      <c r="B28" s="1" t="s">
        <v>470</v>
      </c>
      <c r="C28" s="1" t="s">
        <v>325</v>
      </c>
      <c r="D28" s="1" t="s">
        <v>37</v>
      </c>
      <c r="E28" s="1" t="s">
        <v>31</v>
      </c>
      <c r="F28" s="1">
        <v>5</v>
      </c>
      <c r="G28" s="1">
        <v>7</v>
      </c>
      <c r="H28" s="1">
        <v>3</v>
      </c>
      <c r="I28" s="1">
        <v>100</v>
      </c>
      <c r="J28" s="1">
        <f t="shared" si="0"/>
        <v>100</v>
      </c>
      <c r="K28" s="1">
        <v>-2.446183953033268E-2</v>
      </c>
      <c r="L28" s="1">
        <f t="shared" si="1"/>
        <v>2.446183953033268E-2</v>
      </c>
      <c r="M28" s="1">
        <v>50</v>
      </c>
      <c r="N28" s="1">
        <f t="shared" si="2"/>
        <v>50</v>
      </c>
      <c r="O28" s="1">
        <v>50</v>
      </c>
      <c r="P28" s="1">
        <f t="shared" si="3"/>
        <v>50</v>
      </c>
      <c r="Q28" s="1">
        <v>-6.2307692307692286E-2</v>
      </c>
      <c r="R28" s="1">
        <f t="shared" si="4"/>
        <v>6.2307692307692286E-2</v>
      </c>
      <c r="S28" s="1">
        <v>20</v>
      </c>
      <c r="T28" s="1">
        <f t="shared" si="5"/>
        <v>20</v>
      </c>
      <c r="U28" s="1">
        <v>30</v>
      </c>
      <c r="V28" s="1">
        <f t="shared" si="14"/>
        <v>30</v>
      </c>
      <c r="W28" s="1">
        <v>0.1289198606271777</v>
      </c>
      <c r="X28" s="1">
        <f t="shared" si="7"/>
        <v>0.1289198606271777</v>
      </c>
      <c r="Y28" s="1">
        <v>15</v>
      </c>
      <c r="Z28" s="1">
        <f t="shared" si="8"/>
        <v>15</v>
      </c>
      <c r="AA28" s="1">
        <v>15</v>
      </c>
      <c r="AB28" s="1">
        <f t="shared" si="9"/>
        <v>15</v>
      </c>
      <c r="AC28" s="1">
        <v>-0.25806451612903225</v>
      </c>
      <c r="AD28" s="1">
        <f t="shared" si="10"/>
        <v>0.25806451612903225</v>
      </c>
      <c r="AE28" s="1">
        <v>26</v>
      </c>
      <c r="AF28" s="1">
        <f t="shared" si="11"/>
        <v>26</v>
      </c>
      <c r="AG28" s="1">
        <v>-11</v>
      </c>
      <c r="AH28" s="1" t="s">
        <v>430</v>
      </c>
      <c r="AI28" s="1">
        <v>0.3251</v>
      </c>
      <c r="AJ28" s="1">
        <v>0.56079999999999997</v>
      </c>
      <c r="AK28" s="1">
        <f t="shared" si="12"/>
        <v>-0.23569999999999997</v>
      </c>
      <c r="AL28" s="1">
        <f t="shared" si="13"/>
        <v>0.23569999999999997</v>
      </c>
    </row>
    <row r="29" spans="1:38" s="1" customFormat="1" x14ac:dyDescent="0.25">
      <c r="A29" s="1">
        <v>66</v>
      </c>
      <c r="B29" s="1" t="s">
        <v>469</v>
      </c>
      <c r="C29" s="1" t="s">
        <v>325</v>
      </c>
      <c r="D29" s="1" t="s">
        <v>30</v>
      </c>
      <c r="E29" s="1" t="s">
        <v>34</v>
      </c>
      <c r="F29" s="1">
        <v>3</v>
      </c>
      <c r="G29" s="1">
        <v>25</v>
      </c>
      <c r="H29" s="1">
        <v>1</v>
      </c>
      <c r="I29" s="1">
        <v>150</v>
      </c>
      <c r="J29" s="1">
        <f t="shared" si="0"/>
        <v>150</v>
      </c>
      <c r="K29" s="1">
        <v>-2.6742734890354787E-2</v>
      </c>
      <c r="L29" s="1">
        <f t="shared" si="1"/>
        <v>2.6742734890354787E-2</v>
      </c>
      <c r="M29" s="1">
        <v>55</v>
      </c>
      <c r="N29" s="1">
        <f t="shared" si="2"/>
        <v>55</v>
      </c>
      <c r="O29" s="1">
        <v>95</v>
      </c>
      <c r="P29" s="1">
        <f t="shared" si="3"/>
        <v>95</v>
      </c>
      <c r="Q29" s="1">
        <v>1.0964912280701788E-2</v>
      </c>
      <c r="R29" s="1">
        <f t="shared" si="4"/>
        <v>1.0964912280701788E-2</v>
      </c>
      <c r="S29" s="1">
        <v>-35</v>
      </c>
      <c r="T29" s="1">
        <f t="shared" si="5"/>
        <v>35</v>
      </c>
      <c r="U29" s="1">
        <v>130</v>
      </c>
      <c r="V29" s="1">
        <f t="shared" si="14"/>
        <v>130</v>
      </c>
      <c r="W29" s="1">
        <v>-7.8614008941877755E-2</v>
      </c>
      <c r="X29" s="1">
        <f t="shared" si="7"/>
        <v>7.8614008941877755E-2</v>
      </c>
      <c r="Y29" s="1">
        <v>30</v>
      </c>
      <c r="Z29" s="1">
        <f t="shared" si="8"/>
        <v>30</v>
      </c>
      <c r="AA29" s="1">
        <v>100</v>
      </c>
      <c r="AB29" s="1">
        <f t="shared" si="9"/>
        <v>100</v>
      </c>
      <c r="AC29" s="1">
        <v>0.02</v>
      </c>
      <c r="AD29" s="1">
        <f t="shared" si="10"/>
        <v>0.02</v>
      </c>
      <c r="AE29" s="1">
        <v>42</v>
      </c>
      <c r="AF29" s="1">
        <f t="shared" si="11"/>
        <v>42</v>
      </c>
      <c r="AG29" s="1">
        <v>58</v>
      </c>
      <c r="AH29" s="1" t="s">
        <v>397</v>
      </c>
      <c r="AI29" s="1">
        <v>1.8062</v>
      </c>
      <c r="AJ29" s="1">
        <v>1.7803</v>
      </c>
      <c r="AK29" s="1">
        <f t="shared" si="12"/>
        <v>2.5900000000000034E-2</v>
      </c>
      <c r="AL29" s="1">
        <f t="shared" si="13"/>
        <v>2.5900000000000034E-2</v>
      </c>
    </row>
    <row r="30" spans="1:38" s="1" customFormat="1" x14ac:dyDescent="0.25">
      <c r="A30" s="1">
        <v>94</v>
      </c>
      <c r="B30" s="1" t="s">
        <v>469</v>
      </c>
      <c r="C30" s="1" t="s">
        <v>325</v>
      </c>
      <c r="D30" s="1" t="s">
        <v>30</v>
      </c>
      <c r="E30" s="1" t="s">
        <v>34</v>
      </c>
      <c r="F30" s="1">
        <v>1</v>
      </c>
      <c r="G30" s="1">
        <v>18</v>
      </c>
      <c r="H30" s="1">
        <v>1</v>
      </c>
      <c r="I30" s="1">
        <v>-50</v>
      </c>
      <c r="J30" s="1">
        <f t="shared" si="0"/>
        <v>50</v>
      </c>
      <c r="K30" s="1">
        <v>2.8409090909090912E-2</v>
      </c>
      <c r="L30" s="1">
        <f t="shared" si="1"/>
        <v>2.8409090909090912E-2</v>
      </c>
      <c r="M30" s="1">
        <v>-40</v>
      </c>
      <c r="N30" s="1">
        <f t="shared" si="2"/>
        <v>40</v>
      </c>
      <c r="O30" s="1">
        <v>-10</v>
      </c>
      <c r="P30" s="1">
        <f t="shared" si="3"/>
        <v>10</v>
      </c>
      <c r="Q30" s="1">
        <v>0.15476190476190479</v>
      </c>
      <c r="R30" s="1">
        <f t="shared" si="4"/>
        <v>0.15476190476190479</v>
      </c>
      <c r="S30" s="1">
        <v>40</v>
      </c>
      <c r="T30" s="1">
        <f t="shared" si="5"/>
        <v>40</v>
      </c>
      <c r="U30" s="1">
        <v>-50</v>
      </c>
      <c r="V30" s="1">
        <f t="shared" si="14"/>
        <v>50</v>
      </c>
      <c r="W30" s="1">
        <v>0.16666666666666666</v>
      </c>
      <c r="X30" s="1">
        <f t="shared" si="7"/>
        <v>0.16666666666666666</v>
      </c>
      <c r="Y30" s="1">
        <v>30</v>
      </c>
      <c r="Z30" s="1">
        <f t="shared" si="8"/>
        <v>30</v>
      </c>
      <c r="AA30" s="1">
        <v>-80</v>
      </c>
      <c r="AB30" s="1">
        <f t="shared" si="9"/>
        <v>80</v>
      </c>
      <c r="AC30" s="1">
        <v>0.24637681159420288</v>
      </c>
      <c r="AD30" s="1">
        <f t="shared" si="10"/>
        <v>0.24637681159420288</v>
      </c>
      <c r="AE30" s="1">
        <v>-35</v>
      </c>
      <c r="AF30" s="1">
        <f t="shared" si="11"/>
        <v>35</v>
      </c>
      <c r="AG30" s="1">
        <v>-45</v>
      </c>
      <c r="AH30" s="1" t="s">
        <v>402</v>
      </c>
      <c r="AI30" s="1">
        <v>0.66910000000000003</v>
      </c>
      <c r="AJ30" s="1">
        <v>1.4729000000000001</v>
      </c>
      <c r="AK30" s="1">
        <f t="shared" si="12"/>
        <v>-0.80380000000000007</v>
      </c>
      <c r="AL30" s="1">
        <f t="shared" si="13"/>
        <v>0.80380000000000007</v>
      </c>
    </row>
    <row r="31" spans="1:38" s="1" customFormat="1" x14ac:dyDescent="0.25">
      <c r="A31" s="1">
        <v>62</v>
      </c>
      <c r="B31" s="1" t="s">
        <v>469</v>
      </c>
      <c r="C31" s="1" t="s">
        <v>325</v>
      </c>
      <c r="D31" s="1" t="s">
        <v>30</v>
      </c>
      <c r="E31" s="1" t="s">
        <v>34</v>
      </c>
      <c r="F31" s="1">
        <v>3</v>
      </c>
      <c r="G31" s="1">
        <v>3</v>
      </c>
      <c r="H31" s="1">
        <v>2</v>
      </c>
      <c r="I31" s="1">
        <v>50</v>
      </c>
      <c r="J31" s="1">
        <f t="shared" si="0"/>
        <v>50</v>
      </c>
      <c r="K31" s="1">
        <v>-3.1005546863888497E-2</v>
      </c>
      <c r="L31" s="1">
        <f t="shared" si="1"/>
        <v>3.1005546863888497E-2</v>
      </c>
      <c r="M31" s="1">
        <v>-25</v>
      </c>
      <c r="N31" s="1">
        <f t="shared" si="2"/>
        <v>25</v>
      </c>
      <c r="O31" s="1">
        <v>75</v>
      </c>
      <c r="P31" s="1">
        <f t="shared" si="3"/>
        <v>75</v>
      </c>
      <c r="Q31" s="1">
        <v>-2.3745519713261665E-2</v>
      </c>
      <c r="R31" s="1">
        <f t="shared" si="4"/>
        <v>2.3745519713261665E-2</v>
      </c>
      <c r="S31" s="1">
        <v>15</v>
      </c>
      <c r="T31" s="1">
        <f t="shared" si="5"/>
        <v>15</v>
      </c>
      <c r="U31" s="1">
        <v>60</v>
      </c>
      <c r="V31" s="1">
        <f t="shared" si="14"/>
        <v>60</v>
      </c>
      <c r="W31" s="1">
        <v>-8.0294412847106089E-2</v>
      </c>
      <c r="X31" s="1">
        <f t="shared" si="7"/>
        <v>8.0294412847106089E-2</v>
      </c>
      <c r="Y31" s="1">
        <v>20</v>
      </c>
      <c r="Z31" s="1">
        <f t="shared" si="8"/>
        <v>20</v>
      </c>
      <c r="AA31" s="1">
        <v>40</v>
      </c>
      <c r="AB31" s="1">
        <f t="shared" si="9"/>
        <v>40</v>
      </c>
      <c r="AC31" s="1">
        <v>5.514705882352941E-2</v>
      </c>
      <c r="AD31" s="1">
        <f t="shared" si="10"/>
        <v>5.514705882352941E-2</v>
      </c>
      <c r="AE31" s="1">
        <v>11</v>
      </c>
      <c r="AF31" s="1">
        <f t="shared" si="11"/>
        <v>11</v>
      </c>
      <c r="AG31" s="1">
        <v>29</v>
      </c>
      <c r="AH31" s="1" t="s">
        <v>393</v>
      </c>
      <c r="AI31" s="1">
        <v>0.77739999999999998</v>
      </c>
      <c r="AJ31" s="1">
        <v>0.92710000000000004</v>
      </c>
      <c r="AK31" s="1">
        <f t="shared" si="12"/>
        <v>-0.14970000000000006</v>
      </c>
      <c r="AL31" s="1">
        <f t="shared" si="13"/>
        <v>0.14970000000000006</v>
      </c>
    </row>
    <row r="32" spans="1:38" s="1" customFormat="1" x14ac:dyDescent="0.25">
      <c r="A32" s="1">
        <v>35</v>
      </c>
      <c r="B32" s="1" t="s">
        <v>469</v>
      </c>
      <c r="C32" s="1" t="s">
        <v>325</v>
      </c>
      <c r="D32" s="1" t="s">
        <v>37</v>
      </c>
      <c r="E32" s="1" t="s">
        <v>34</v>
      </c>
      <c r="F32" s="1">
        <v>2</v>
      </c>
      <c r="G32" s="1">
        <v>6</v>
      </c>
      <c r="H32" s="1">
        <v>3</v>
      </c>
      <c r="I32" s="1">
        <v>0</v>
      </c>
      <c r="J32" s="1">
        <f t="shared" si="0"/>
        <v>0</v>
      </c>
      <c r="K32" s="1">
        <v>-3.2258064516129031E-2</v>
      </c>
      <c r="L32" s="1">
        <f t="shared" si="1"/>
        <v>3.2258064516129031E-2</v>
      </c>
      <c r="M32" s="1">
        <v>0</v>
      </c>
      <c r="N32" s="1">
        <f t="shared" si="2"/>
        <v>0</v>
      </c>
      <c r="O32" s="1">
        <v>0</v>
      </c>
      <c r="P32" s="1">
        <f t="shared" si="3"/>
        <v>0</v>
      </c>
      <c r="Q32" s="1">
        <v>3.6363636363636376E-2</v>
      </c>
      <c r="R32" s="1">
        <f t="shared" si="4"/>
        <v>3.6363636363636376E-2</v>
      </c>
      <c r="S32" s="1">
        <v>0</v>
      </c>
      <c r="T32" s="1">
        <f t="shared" si="5"/>
        <v>0</v>
      </c>
      <c r="U32" s="1">
        <v>0</v>
      </c>
      <c r="V32" s="1">
        <f t="shared" si="14"/>
        <v>0</v>
      </c>
      <c r="W32" s="1">
        <v>-4.0000000000000036E-2</v>
      </c>
      <c r="X32" s="1">
        <f t="shared" si="7"/>
        <v>4.0000000000000036E-2</v>
      </c>
      <c r="Y32" s="1">
        <v>-55</v>
      </c>
      <c r="Z32" s="1">
        <f t="shared" si="8"/>
        <v>55</v>
      </c>
      <c r="AA32" s="1">
        <v>55</v>
      </c>
      <c r="AB32" s="1">
        <f t="shared" si="9"/>
        <v>55</v>
      </c>
      <c r="AC32" s="1">
        <v>0</v>
      </c>
      <c r="AD32" s="1">
        <f t="shared" si="10"/>
        <v>0</v>
      </c>
      <c r="AE32" s="1">
        <v>37</v>
      </c>
      <c r="AF32" s="1">
        <f t="shared" si="11"/>
        <v>37</v>
      </c>
      <c r="AG32" s="1">
        <v>18</v>
      </c>
      <c r="AH32" s="1" t="s">
        <v>368</v>
      </c>
      <c r="AI32" s="1">
        <v>0.80420000000000003</v>
      </c>
      <c r="AJ32" s="1">
        <v>1.0156000000000001</v>
      </c>
      <c r="AK32" s="1">
        <f t="shared" si="12"/>
        <v>-0.21140000000000003</v>
      </c>
      <c r="AL32" s="1">
        <f t="shared" si="13"/>
        <v>0.21140000000000003</v>
      </c>
    </row>
    <row r="33" spans="1:38" s="1" customFormat="1" x14ac:dyDescent="0.25">
      <c r="A33" s="1">
        <v>26</v>
      </c>
      <c r="B33" s="1" t="s">
        <v>469</v>
      </c>
      <c r="C33" s="1" t="s">
        <v>325</v>
      </c>
      <c r="D33" s="1" t="s">
        <v>37</v>
      </c>
      <c r="E33" s="1" t="s">
        <v>31</v>
      </c>
      <c r="F33" s="1">
        <v>3</v>
      </c>
      <c r="G33" s="1">
        <v>11</v>
      </c>
      <c r="H33" s="1">
        <v>3</v>
      </c>
      <c r="I33" s="1">
        <v>-50</v>
      </c>
      <c r="J33" s="1">
        <f t="shared" si="0"/>
        <v>50</v>
      </c>
      <c r="K33" s="1">
        <v>-3.4252539912917268E-2</v>
      </c>
      <c r="L33" s="1">
        <f t="shared" si="1"/>
        <v>3.4252539912917268E-2</v>
      </c>
      <c r="M33" s="1">
        <v>-40</v>
      </c>
      <c r="N33" s="1">
        <f t="shared" si="2"/>
        <v>40</v>
      </c>
      <c r="O33" s="1">
        <v>-10</v>
      </c>
      <c r="P33" s="1">
        <f t="shared" si="3"/>
        <v>10</v>
      </c>
      <c r="Q33" s="1">
        <v>9.904622157006604E-3</v>
      </c>
      <c r="R33" s="1">
        <f t="shared" si="4"/>
        <v>9.904622157006604E-3</v>
      </c>
      <c r="S33" s="1">
        <v>-25</v>
      </c>
      <c r="T33" s="1">
        <f t="shared" si="5"/>
        <v>25</v>
      </c>
      <c r="U33" s="1">
        <v>15</v>
      </c>
      <c r="V33" s="1">
        <f t="shared" si="14"/>
        <v>15</v>
      </c>
      <c r="W33" s="1">
        <v>2.7777777777777957E-3</v>
      </c>
      <c r="X33" s="1">
        <f t="shared" si="7"/>
        <v>2.7777777777777957E-3</v>
      </c>
      <c r="Y33" s="1">
        <v>20</v>
      </c>
      <c r="Z33" s="1">
        <f t="shared" si="8"/>
        <v>20</v>
      </c>
      <c r="AA33" s="1">
        <v>-5</v>
      </c>
      <c r="AB33" s="1">
        <f t="shared" si="9"/>
        <v>5</v>
      </c>
      <c r="AC33" s="1">
        <v>2.9629629629629659E-3</v>
      </c>
      <c r="AD33" s="1">
        <f t="shared" si="10"/>
        <v>2.9629629629629659E-3</v>
      </c>
      <c r="AE33" s="1">
        <v>45</v>
      </c>
      <c r="AF33" s="1">
        <f t="shared" si="11"/>
        <v>45</v>
      </c>
      <c r="AG33" s="1">
        <v>-50</v>
      </c>
      <c r="AH33" s="1" t="s">
        <v>359</v>
      </c>
      <c r="AI33" s="1">
        <v>0.77710000000000001</v>
      </c>
      <c r="AJ33" s="1">
        <v>0.49049999999999999</v>
      </c>
      <c r="AK33" s="1">
        <f t="shared" si="12"/>
        <v>0.28660000000000002</v>
      </c>
      <c r="AL33" s="1">
        <f t="shared" si="13"/>
        <v>0.28660000000000002</v>
      </c>
    </row>
    <row r="34" spans="1:38" s="1" customFormat="1" x14ac:dyDescent="0.25">
      <c r="A34" s="1">
        <v>99</v>
      </c>
      <c r="B34" s="1" t="s">
        <v>470</v>
      </c>
      <c r="C34" s="1" t="s">
        <v>325</v>
      </c>
      <c r="D34" s="1" t="s">
        <v>37</v>
      </c>
      <c r="E34" s="1" t="s">
        <v>31</v>
      </c>
      <c r="F34" s="1">
        <v>6</v>
      </c>
      <c r="G34" s="1">
        <v>8</v>
      </c>
      <c r="H34" s="1">
        <v>3</v>
      </c>
      <c r="I34" s="1">
        <v>-300</v>
      </c>
      <c r="J34" s="1">
        <f t="shared" ref="J34:J65" si="15">ABS(I34)</f>
        <v>300</v>
      </c>
      <c r="K34" s="1">
        <v>-3.5073839662447245E-2</v>
      </c>
      <c r="L34" s="1">
        <f t="shared" ref="L34:L65" si="16">ABS(K34)</f>
        <v>3.5073839662447245E-2</v>
      </c>
      <c r="M34" s="1">
        <v>-30</v>
      </c>
      <c r="N34" s="1">
        <f t="shared" ref="N34:N58" si="17">ABS(M34)</f>
        <v>30</v>
      </c>
      <c r="O34" s="1">
        <v>-270</v>
      </c>
      <c r="P34" s="1">
        <f t="shared" ref="P34:P65" si="18">ABS(O34)</f>
        <v>270</v>
      </c>
      <c r="Q34" s="1">
        <v>3.0652603823335567E-2</v>
      </c>
      <c r="R34" s="1">
        <f t="shared" ref="R34:R65" si="19">ABS(Q34)</f>
        <v>3.0652603823335567E-2</v>
      </c>
      <c r="S34" s="1">
        <v>-65</v>
      </c>
      <c r="T34" s="1">
        <f t="shared" ref="T34:T65" si="20">ABS(S34)</f>
        <v>65</v>
      </c>
      <c r="U34" s="1">
        <v>-205</v>
      </c>
      <c r="V34" s="1">
        <f t="shared" si="14"/>
        <v>205</v>
      </c>
      <c r="W34" s="1">
        <v>-4.1558441558441572E-2</v>
      </c>
      <c r="X34" s="1">
        <f t="shared" ref="X34:X65" si="21">ABS(W34)</f>
        <v>4.1558441558441572E-2</v>
      </c>
      <c r="Y34" s="1">
        <v>-70</v>
      </c>
      <c r="Z34" s="1">
        <f t="shared" ref="Z34:Z65" si="22">ABS(Y34)</f>
        <v>70</v>
      </c>
      <c r="AA34" s="1">
        <v>-135</v>
      </c>
      <c r="AB34" s="1">
        <f t="shared" ref="AB34:AB65" si="23">ABS(AA34)</f>
        <v>135</v>
      </c>
      <c r="AC34" s="1">
        <v>4.1052631578947368E-2</v>
      </c>
      <c r="AD34" s="1">
        <f t="shared" ref="AD34:AD65" si="24">ABS(AC34)</f>
        <v>4.1052631578947368E-2</v>
      </c>
      <c r="AE34" s="1">
        <v>-32</v>
      </c>
      <c r="AF34" s="1">
        <f t="shared" ref="AF34:AF65" si="25">ABS(AE34)</f>
        <v>32</v>
      </c>
      <c r="AG34" s="1">
        <v>-103</v>
      </c>
      <c r="AH34" s="1" t="s">
        <v>407</v>
      </c>
    </row>
    <row r="35" spans="1:38" s="1" customFormat="1" x14ac:dyDescent="0.25">
      <c r="A35" s="1">
        <v>59</v>
      </c>
      <c r="B35" s="1" t="s">
        <v>469</v>
      </c>
      <c r="C35" s="1" t="s">
        <v>325</v>
      </c>
      <c r="D35" s="1" t="s">
        <v>30</v>
      </c>
      <c r="E35" s="1" t="s">
        <v>31</v>
      </c>
      <c r="F35" s="1">
        <v>3</v>
      </c>
      <c r="G35" s="1">
        <v>21</v>
      </c>
      <c r="H35" s="1">
        <v>1</v>
      </c>
      <c r="I35" s="1">
        <v>50</v>
      </c>
      <c r="J35" s="1">
        <f t="shared" si="15"/>
        <v>50</v>
      </c>
      <c r="K35" s="1">
        <v>3.5947712418300651E-2</v>
      </c>
      <c r="L35" s="1">
        <f t="shared" si="16"/>
        <v>3.5947712418300651E-2</v>
      </c>
      <c r="M35" s="1">
        <v>-35</v>
      </c>
      <c r="N35" s="1">
        <f t="shared" si="17"/>
        <v>35</v>
      </c>
      <c r="O35" s="1">
        <v>85</v>
      </c>
      <c r="P35" s="1">
        <f t="shared" si="18"/>
        <v>85</v>
      </c>
      <c r="Q35" s="1">
        <v>4.9865229110512138E-2</v>
      </c>
      <c r="R35" s="1">
        <f t="shared" si="19"/>
        <v>4.9865229110512138E-2</v>
      </c>
      <c r="S35" s="1">
        <v>30</v>
      </c>
      <c r="T35" s="1">
        <f t="shared" si="20"/>
        <v>30</v>
      </c>
      <c r="U35" s="1">
        <v>55</v>
      </c>
      <c r="V35" s="1">
        <f t="shared" si="14"/>
        <v>55</v>
      </c>
      <c r="W35" s="1">
        <v>0.14329268292682928</v>
      </c>
      <c r="X35" s="1">
        <f t="shared" si="21"/>
        <v>0.14329268292682928</v>
      </c>
      <c r="Y35" s="1">
        <v>13</v>
      </c>
      <c r="Z35" s="1">
        <f t="shared" si="22"/>
        <v>13</v>
      </c>
      <c r="AA35" s="1">
        <v>42</v>
      </c>
      <c r="AB35" s="1">
        <f t="shared" si="23"/>
        <v>42</v>
      </c>
      <c r="AC35" s="1">
        <v>6.060606060606058E-3</v>
      </c>
      <c r="AD35" s="1">
        <f t="shared" si="24"/>
        <v>6.060606060606058E-3</v>
      </c>
      <c r="AE35" s="1">
        <v>-24</v>
      </c>
      <c r="AF35" s="1">
        <f t="shared" si="25"/>
        <v>24</v>
      </c>
      <c r="AG35" s="1">
        <v>66</v>
      </c>
      <c r="AH35" s="1" t="s">
        <v>390</v>
      </c>
      <c r="AI35" s="1">
        <v>0.96240000000000003</v>
      </c>
      <c r="AJ35" s="1">
        <v>0.74660000000000004</v>
      </c>
      <c r="AK35" s="1">
        <f>AI35-AJ35</f>
        <v>0.21579999999999999</v>
      </c>
      <c r="AL35" s="1">
        <f>ABS(AK35)</f>
        <v>0.21579999999999999</v>
      </c>
    </row>
    <row r="36" spans="1:38" s="1" customFormat="1" x14ac:dyDescent="0.25">
      <c r="A36" s="1">
        <v>127</v>
      </c>
      <c r="B36" s="1" t="s">
        <v>470</v>
      </c>
      <c r="C36" s="1" t="s">
        <v>325</v>
      </c>
      <c r="D36" s="1" t="s">
        <v>30</v>
      </c>
      <c r="E36" s="1" t="s">
        <v>34</v>
      </c>
      <c r="F36" s="1">
        <v>5</v>
      </c>
      <c r="G36" s="1">
        <v>5</v>
      </c>
      <c r="H36" s="1">
        <v>1</v>
      </c>
      <c r="I36" s="1">
        <v>-50</v>
      </c>
      <c r="J36" s="1">
        <f t="shared" si="15"/>
        <v>50</v>
      </c>
      <c r="K36" s="1">
        <v>3.6622276029055684E-2</v>
      </c>
      <c r="L36" s="1">
        <f t="shared" si="16"/>
        <v>3.6622276029055684E-2</v>
      </c>
      <c r="M36" s="1">
        <v>-60</v>
      </c>
      <c r="N36" s="1">
        <f t="shared" si="17"/>
        <v>60</v>
      </c>
      <c r="O36" s="1">
        <v>10</v>
      </c>
      <c r="P36" s="1">
        <f t="shared" si="18"/>
        <v>10</v>
      </c>
      <c r="Q36" s="1">
        <v>-6.0983827493261478E-2</v>
      </c>
      <c r="R36" s="1">
        <f t="shared" si="19"/>
        <v>6.0983827493261478E-2</v>
      </c>
      <c r="S36" s="1">
        <v>0</v>
      </c>
      <c r="T36" s="1">
        <f t="shared" si="20"/>
        <v>0</v>
      </c>
      <c r="U36" s="1">
        <v>10</v>
      </c>
      <c r="V36" s="1">
        <f t="shared" si="14"/>
        <v>10</v>
      </c>
      <c r="W36" s="1">
        <v>-0.15555555555555559</v>
      </c>
      <c r="X36" s="1">
        <f t="shared" si="21"/>
        <v>0.15555555555555559</v>
      </c>
      <c r="Y36" s="1">
        <v>0</v>
      </c>
      <c r="Z36" s="1">
        <f t="shared" si="22"/>
        <v>0</v>
      </c>
      <c r="AA36" s="1">
        <v>10</v>
      </c>
      <c r="AB36" s="1">
        <f t="shared" si="23"/>
        <v>10</v>
      </c>
      <c r="AC36" s="1">
        <v>0.1517857142857143</v>
      </c>
      <c r="AD36" s="1">
        <f t="shared" si="24"/>
        <v>0.1517857142857143</v>
      </c>
      <c r="AE36" s="1">
        <v>22</v>
      </c>
      <c r="AF36" s="1">
        <f t="shared" si="25"/>
        <v>22</v>
      </c>
      <c r="AG36" s="1">
        <v>-12</v>
      </c>
      <c r="AH36" s="1" t="s">
        <v>429</v>
      </c>
      <c r="AI36" s="1">
        <v>0.39760000000000001</v>
      </c>
      <c r="AJ36" s="1">
        <v>2.1749000000000001</v>
      </c>
      <c r="AK36" s="1">
        <f>AI36-AJ36</f>
        <v>-1.7773000000000001</v>
      </c>
      <c r="AL36" s="1">
        <f>ABS(AK36)</f>
        <v>1.7773000000000001</v>
      </c>
    </row>
    <row r="37" spans="1:38" s="1" customFormat="1" x14ac:dyDescent="0.25">
      <c r="A37" s="1">
        <v>17</v>
      </c>
      <c r="B37" s="1" t="s">
        <v>470</v>
      </c>
      <c r="C37" s="1" t="s">
        <v>325</v>
      </c>
      <c r="D37" s="1" t="s">
        <v>30</v>
      </c>
      <c r="E37" s="1" t="s">
        <v>31</v>
      </c>
      <c r="F37" s="1">
        <v>4</v>
      </c>
      <c r="G37" s="1">
        <v>17</v>
      </c>
      <c r="H37" s="1">
        <v>1</v>
      </c>
      <c r="I37" s="1">
        <v>50</v>
      </c>
      <c r="J37" s="1">
        <f t="shared" si="15"/>
        <v>50</v>
      </c>
      <c r="K37" s="1">
        <v>-3.7037037037037035E-2</v>
      </c>
      <c r="L37" s="1">
        <f t="shared" si="16"/>
        <v>3.7037037037037035E-2</v>
      </c>
      <c r="M37" s="1">
        <v>0</v>
      </c>
      <c r="N37" s="1">
        <f t="shared" si="17"/>
        <v>0</v>
      </c>
      <c r="O37" s="1">
        <v>50</v>
      </c>
      <c r="P37" s="1">
        <f t="shared" si="18"/>
        <v>50</v>
      </c>
      <c r="Q37" s="1">
        <v>-3.2608695652173891E-2</v>
      </c>
      <c r="R37" s="1">
        <f t="shared" si="19"/>
        <v>3.2608695652173891E-2</v>
      </c>
      <c r="S37" s="1">
        <v>10</v>
      </c>
      <c r="T37" s="1">
        <f t="shared" si="20"/>
        <v>10</v>
      </c>
      <c r="U37" s="1">
        <v>40</v>
      </c>
      <c r="V37" s="1">
        <f t="shared" si="14"/>
        <v>40</v>
      </c>
      <c r="W37" s="1">
        <v>-0.11565739225313694</v>
      </c>
      <c r="X37" s="1">
        <f t="shared" si="21"/>
        <v>0.11565739225313694</v>
      </c>
      <c r="Y37" s="1">
        <v>45</v>
      </c>
      <c r="Z37" s="1">
        <f t="shared" si="22"/>
        <v>45</v>
      </c>
      <c r="AA37" s="1">
        <v>-5</v>
      </c>
      <c r="AB37" s="1">
        <f t="shared" si="23"/>
        <v>5</v>
      </c>
      <c r="AC37" s="1">
        <v>9.1397849462365593E-2</v>
      </c>
      <c r="AD37" s="1">
        <f t="shared" si="24"/>
        <v>9.1397849462365593E-2</v>
      </c>
      <c r="AE37" s="1">
        <v>-25</v>
      </c>
      <c r="AF37" s="1">
        <f t="shared" si="25"/>
        <v>25</v>
      </c>
      <c r="AG37" s="1">
        <v>20</v>
      </c>
      <c r="AH37" s="1" t="s">
        <v>350</v>
      </c>
      <c r="AI37" s="1">
        <v>0.88080000000000003</v>
      </c>
      <c r="AJ37" s="1">
        <v>0.60899999999999999</v>
      </c>
      <c r="AK37" s="1">
        <f>AI37-AJ37</f>
        <v>0.27180000000000004</v>
      </c>
      <c r="AL37" s="1">
        <f>ABS(AK37)</f>
        <v>0.27180000000000004</v>
      </c>
    </row>
    <row r="38" spans="1:38" s="1" customFormat="1" x14ac:dyDescent="0.25">
      <c r="A38" s="1">
        <v>51</v>
      </c>
      <c r="B38" s="1" t="s">
        <v>469</v>
      </c>
      <c r="C38" s="1" t="s">
        <v>325</v>
      </c>
      <c r="D38" s="1" t="s">
        <v>30</v>
      </c>
      <c r="E38" s="1" t="s">
        <v>34</v>
      </c>
      <c r="F38" s="1">
        <v>2</v>
      </c>
      <c r="G38" s="1">
        <v>18</v>
      </c>
      <c r="H38" s="1">
        <v>2</v>
      </c>
      <c r="I38" s="1">
        <v>100</v>
      </c>
      <c r="J38" s="1">
        <f t="shared" si="15"/>
        <v>100</v>
      </c>
      <c r="K38" s="1">
        <v>3.7179487179487172E-2</v>
      </c>
      <c r="L38" s="1">
        <f t="shared" si="16"/>
        <v>3.7179487179487172E-2</v>
      </c>
      <c r="M38" s="1">
        <v>30</v>
      </c>
      <c r="N38" s="1">
        <f t="shared" si="17"/>
        <v>30</v>
      </c>
      <c r="O38" s="1">
        <v>70</v>
      </c>
      <c r="P38" s="1">
        <f t="shared" si="18"/>
        <v>70</v>
      </c>
      <c r="Q38" s="1">
        <v>-6.6750104297037954E-3</v>
      </c>
      <c r="R38" s="1">
        <f t="shared" si="19"/>
        <v>6.6750104297037954E-3</v>
      </c>
      <c r="S38" s="1">
        <v>35</v>
      </c>
      <c r="T38" s="1">
        <f t="shared" si="20"/>
        <v>35</v>
      </c>
      <c r="U38" s="1">
        <v>35</v>
      </c>
      <c r="V38" s="1">
        <f t="shared" si="14"/>
        <v>35</v>
      </c>
      <c r="W38" s="1">
        <v>-1.1111111111111113E-2</v>
      </c>
      <c r="X38" s="1">
        <f t="shared" si="21"/>
        <v>1.1111111111111113E-2</v>
      </c>
      <c r="Y38" s="1">
        <v>75</v>
      </c>
      <c r="Z38" s="1">
        <f t="shared" si="22"/>
        <v>75</v>
      </c>
      <c r="AA38" s="1">
        <v>-40</v>
      </c>
      <c r="AB38" s="1">
        <f t="shared" si="23"/>
        <v>40</v>
      </c>
      <c r="AC38" s="1">
        <v>0</v>
      </c>
      <c r="AD38" s="1">
        <f t="shared" si="24"/>
        <v>0</v>
      </c>
      <c r="AE38" s="1">
        <v>-72</v>
      </c>
      <c r="AF38" s="1">
        <f t="shared" si="25"/>
        <v>72</v>
      </c>
      <c r="AG38" s="1">
        <v>32</v>
      </c>
      <c r="AH38" s="1" t="s">
        <v>382</v>
      </c>
    </row>
    <row r="39" spans="1:38" s="1" customFormat="1" x14ac:dyDescent="0.25">
      <c r="A39" s="1">
        <v>138</v>
      </c>
      <c r="B39" s="1" t="s">
        <v>470</v>
      </c>
      <c r="C39" s="1" t="s">
        <v>325</v>
      </c>
      <c r="D39" s="1" t="s">
        <v>37</v>
      </c>
      <c r="E39" s="1" t="s">
        <v>34</v>
      </c>
      <c r="F39" s="1">
        <v>5</v>
      </c>
      <c r="G39" s="1">
        <v>6</v>
      </c>
      <c r="H39" s="1">
        <v>3</v>
      </c>
      <c r="I39" s="1">
        <v>-50</v>
      </c>
      <c r="J39" s="1">
        <f t="shared" si="15"/>
        <v>50</v>
      </c>
      <c r="K39" s="1">
        <v>3.7735849056603772E-2</v>
      </c>
      <c r="L39" s="1">
        <f t="shared" si="16"/>
        <v>3.7735849056603772E-2</v>
      </c>
      <c r="M39" s="1">
        <v>50</v>
      </c>
      <c r="N39" s="1">
        <f t="shared" si="17"/>
        <v>50</v>
      </c>
      <c r="O39" s="1">
        <v>-100</v>
      </c>
      <c r="P39" s="1">
        <f t="shared" si="18"/>
        <v>100</v>
      </c>
      <c r="Q39" s="1">
        <v>0.11189258312020461</v>
      </c>
      <c r="R39" s="1">
        <f t="shared" si="19"/>
        <v>0.11189258312020461</v>
      </c>
      <c r="S39" s="1">
        <v>-40</v>
      </c>
      <c r="T39" s="1">
        <f t="shared" si="20"/>
        <v>40</v>
      </c>
      <c r="U39" s="1">
        <v>-60</v>
      </c>
      <c r="V39" s="1">
        <f t="shared" si="14"/>
        <v>60</v>
      </c>
      <c r="W39" s="1">
        <v>-5.4131054131054124E-2</v>
      </c>
      <c r="X39" s="1">
        <f t="shared" si="21"/>
        <v>5.4131054131054124E-2</v>
      </c>
      <c r="Y39" s="1">
        <v>-10</v>
      </c>
      <c r="Z39" s="1">
        <f t="shared" si="22"/>
        <v>10</v>
      </c>
      <c r="AA39" s="1">
        <v>-50</v>
      </c>
      <c r="AB39" s="1">
        <f t="shared" si="23"/>
        <v>50</v>
      </c>
      <c r="AC39" s="1">
        <v>0.15</v>
      </c>
      <c r="AD39" s="1">
        <f t="shared" si="24"/>
        <v>0.15</v>
      </c>
      <c r="AE39" s="1">
        <v>5</v>
      </c>
      <c r="AF39" s="1">
        <f t="shared" si="25"/>
        <v>5</v>
      </c>
      <c r="AG39" s="1">
        <v>-55</v>
      </c>
      <c r="AH39" s="1" t="s">
        <v>439</v>
      </c>
      <c r="AI39" s="1">
        <v>0.6411</v>
      </c>
      <c r="AJ39" s="1">
        <v>0.91100000000000003</v>
      </c>
      <c r="AK39" s="1">
        <f t="shared" ref="AK39:AK49" si="26">AI39-AJ39</f>
        <v>-0.26990000000000003</v>
      </c>
      <c r="AL39" s="1">
        <f t="shared" ref="AL39:AL49" si="27">ABS(AK39)</f>
        <v>0.26990000000000003</v>
      </c>
    </row>
    <row r="40" spans="1:38" s="1" customFormat="1" x14ac:dyDescent="0.25">
      <c r="A40" s="1">
        <v>134</v>
      </c>
      <c r="B40" s="1" t="s">
        <v>470</v>
      </c>
      <c r="C40" s="1" t="s">
        <v>325</v>
      </c>
      <c r="D40" s="1" t="s">
        <v>37</v>
      </c>
      <c r="E40" s="1" t="s">
        <v>31</v>
      </c>
      <c r="F40" s="1">
        <v>6</v>
      </c>
      <c r="G40" s="1">
        <v>16</v>
      </c>
      <c r="H40" s="1">
        <v>3</v>
      </c>
      <c r="I40" s="1">
        <v>50</v>
      </c>
      <c r="J40" s="1">
        <f t="shared" si="15"/>
        <v>50</v>
      </c>
      <c r="K40" s="1">
        <v>-3.9510489510489515E-2</v>
      </c>
      <c r="L40" s="1">
        <f t="shared" si="16"/>
        <v>3.9510489510489515E-2</v>
      </c>
      <c r="M40" s="1">
        <v>15</v>
      </c>
      <c r="N40" s="1">
        <f t="shared" si="17"/>
        <v>15</v>
      </c>
      <c r="O40" s="1">
        <v>35</v>
      </c>
      <c r="P40" s="1">
        <f t="shared" si="18"/>
        <v>35</v>
      </c>
      <c r="Q40" s="1">
        <v>0.21947674418604651</v>
      </c>
      <c r="R40" s="1">
        <f t="shared" si="19"/>
        <v>0.21947674418604651</v>
      </c>
      <c r="S40" s="1">
        <v>-15</v>
      </c>
      <c r="T40" s="1">
        <f t="shared" si="20"/>
        <v>15</v>
      </c>
      <c r="U40" s="1">
        <v>50</v>
      </c>
      <c r="V40" s="1">
        <f t="shared" si="14"/>
        <v>50</v>
      </c>
      <c r="W40" s="1">
        <v>0.12681912681912683</v>
      </c>
      <c r="X40" s="1">
        <f t="shared" si="21"/>
        <v>0.12681912681912683</v>
      </c>
      <c r="Y40" s="1">
        <v>30</v>
      </c>
      <c r="Z40" s="1">
        <f t="shared" si="22"/>
        <v>30</v>
      </c>
      <c r="AA40" s="1">
        <v>20</v>
      </c>
      <c r="AB40" s="1">
        <f t="shared" si="23"/>
        <v>20</v>
      </c>
      <c r="AC40" s="1">
        <v>7.4712643678160939E-2</v>
      </c>
      <c r="AD40" s="1">
        <f t="shared" si="24"/>
        <v>7.4712643678160939E-2</v>
      </c>
      <c r="AE40" s="1">
        <v>7</v>
      </c>
      <c r="AF40" s="1">
        <f t="shared" si="25"/>
        <v>7</v>
      </c>
      <c r="AG40" s="1">
        <v>13</v>
      </c>
      <c r="AH40" s="1" t="s">
        <v>435</v>
      </c>
      <c r="AI40" s="1">
        <v>0.33260000000000001</v>
      </c>
      <c r="AJ40" s="1">
        <v>0.67900000000000005</v>
      </c>
      <c r="AK40" s="1">
        <f t="shared" si="26"/>
        <v>-0.34640000000000004</v>
      </c>
      <c r="AL40" s="1">
        <f t="shared" si="27"/>
        <v>0.34640000000000004</v>
      </c>
    </row>
    <row r="41" spans="1:38" s="1" customFormat="1" x14ac:dyDescent="0.25">
      <c r="A41" s="1">
        <v>20</v>
      </c>
      <c r="B41" s="1" t="s">
        <v>470</v>
      </c>
      <c r="C41" s="1" t="s">
        <v>325</v>
      </c>
      <c r="D41" s="1" t="s">
        <v>37</v>
      </c>
      <c r="E41" s="1" t="s">
        <v>34</v>
      </c>
      <c r="F41" s="1">
        <v>5</v>
      </c>
      <c r="G41" s="1">
        <v>2</v>
      </c>
      <c r="H41" s="1">
        <v>3</v>
      </c>
      <c r="I41" s="1">
        <v>-100</v>
      </c>
      <c r="J41" s="1">
        <f t="shared" si="15"/>
        <v>100</v>
      </c>
      <c r="K41" s="1">
        <v>4.0747028862478774E-2</v>
      </c>
      <c r="L41" s="1">
        <f t="shared" si="16"/>
        <v>4.0747028862478774E-2</v>
      </c>
      <c r="M41" s="1">
        <v>-85</v>
      </c>
      <c r="N41" s="1">
        <f t="shared" si="17"/>
        <v>85</v>
      </c>
      <c r="O41" s="1">
        <v>-15</v>
      </c>
      <c r="P41" s="1">
        <f t="shared" si="18"/>
        <v>15</v>
      </c>
      <c r="Q41" s="1">
        <v>-6.8681318681318687E-2</v>
      </c>
      <c r="R41" s="1">
        <f t="shared" si="19"/>
        <v>6.8681318681318687E-2</v>
      </c>
      <c r="S41" s="1">
        <v>-10</v>
      </c>
      <c r="T41" s="1">
        <f t="shared" si="20"/>
        <v>10</v>
      </c>
      <c r="U41" s="1">
        <v>-5</v>
      </c>
      <c r="V41" s="1">
        <f t="shared" si="14"/>
        <v>5</v>
      </c>
      <c r="W41" s="1">
        <v>6.2937062937062943E-2</v>
      </c>
      <c r="X41" s="1">
        <f t="shared" si="21"/>
        <v>6.2937062937062943E-2</v>
      </c>
      <c r="Y41" s="1">
        <v>15</v>
      </c>
      <c r="Z41" s="1">
        <f t="shared" si="22"/>
        <v>15</v>
      </c>
      <c r="AA41" s="1">
        <v>-20</v>
      </c>
      <c r="AB41" s="1">
        <f t="shared" si="23"/>
        <v>20</v>
      </c>
      <c r="AC41" s="1">
        <v>-0.17857142857142858</v>
      </c>
      <c r="AD41" s="1">
        <f t="shared" si="24"/>
        <v>0.17857142857142858</v>
      </c>
      <c r="AE41" s="1">
        <v>-25</v>
      </c>
      <c r="AF41" s="1">
        <f t="shared" si="25"/>
        <v>25</v>
      </c>
      <c r="AG41" s="1">
        <v>5</v>
      </c>
      <c r="AH41" s="1" t="s">
        <v>353</v>
      </c>
      <c r="AI41" s="1">
        <v>1.1148</v>
      </c>
      <c r="AJ41" s="1">
        <v>0.94210000000000005</v>
      </c>
      <c r="AK41" s="1">
        <f t="shared" si="26"/>
        <v>0.17269999999999996</v>
      </c>
      <c r="AL41" s="1">
        <f t="shared" si="27"/>
        <v>0.17269999999999996</v>
      </c>
    </row>
    <row r="42" spans="1:38" s="1" customFormat="1" x14ac:dyDescent="0.25">
      <c r="A42" s="1">
        <v>49</v>
      </c>
      <c r="B42" s="1" t="s">
        <v>469</v>
      </c>
      <c r="C42" s="1" t="s">
        <v>325</v>
      </c>
      <c r="D42" s="1" t="s">
        <v>30</v>
      </c>
      <c r="E42" s="1" t="s">
        <v>34</v>
      </c>
      <c r="F42" s="1">
        <v>2</v>
      </c>
      <c r="G42" s="1">
        <v>8</v>
      </c>
      <c r="H42" s="1">
        <v>1</v>
      </c>
      <c r="I42" s="1">
        <v>-50</v>
      </c>
      <c r="J42" s="1">
        <f t="shared" si="15"/>
        <v>50</v>
      </c>
      <c r="K42" s="1">
        <v>4.148148148148148E-2</v>
      </c>
      <c r="L42" s="1">
        <f t="shared" si="16"/>
        <v>4.148148148148148E-2</v>
      </c>
      <c r="M42" s="1">
        <v>-30</v>
      </c>
      <c r="N42" s="1">
        <f t="shared" si="17"/>
        <v>30</v>
      </c>
      <c r="O42" s="1">
        <v>-20</v>
      </c>
      <c r="P42" s="1">
        <f t="shared" si="18"/>
        <v>20</v>
      </c>
      <c r="Q42" s="1">
        <v>1.3638843426077463E-2</v>
      </c>
      <c r="R42" s="1">
        <f t="shared" si="19"/>
        <v>1.3638843426077463E-2</v>
      </c>
      <c r="S42" s="1">
        <v>-15</v>
      </c>
      <c r="T42" s="1">
        <f t="shared" si="20"/>
        <v>15</v>
      </c>
      <c r="U42" s="1">
        <v>-5</v>
      </c>
      <c r="V42" s="1">
        <f t="shared" si="14"/>
        <v>5</v>
      </c>
      <c r="W42" s="1">
        <v>-3.684210526315787E-2</v>
      </c>
      <c r="X42" s="1">
        <f t="shared" si="21"/>
        <v>3.684210526315787E-2</v>
      </c>
      <c r="Y42" s="1">
        <v>15</v>
      </c>
      <c r="Z42" s="1">
        <f t="shared" si="22"/>
        <v>15</v>
      </c>
      <c r="AA42" s="1">
        <v>-20</v>
      </c>
      <c r="AB42" s="1">
        <f t="shared" si="23"/>
        <v>20</v>
      </c>
      <c r="AC42" s="1">
        <v>4.1666666666666664E-2</v>
      </c>
      <c r="AD42" s="1">
        <f t="shared" si="24"/>
        <v>4.1666666666666664E-2</v>
      </c>
      <c r="AE42" s="1">
        <v>9</v>
      </c>
      <c r="AF42" s="1">
        <f t="shared" si="25"/>
        <v>9</v>
      </c>
      <c r="AG42" s="1">
        <v>-29</v>
      </c>
      <c r="AH42" s="1" t="s">
        <v>380</v>
      </c>
      <c r="AI42" s="1">
        <v>1.0813999999999999</v>
      </c>
      <c r="AJ42" s="1">
        <v>0.56599999999999995</v>
      </c>
      <c r="AK42" s="1">
        <f t="shared" si="26"/>
        <v>0.51539999999999997</v>
      </c>
      <c r="AL42" s="1">
        <f t="shared" si="27"/>
        <v>0.51539999999999997</v>
      </c>
    </row>
    <row r="43" spans="1:38" s="1" customFormat="1" x14ac:dyDescent="0.25">
      <c r="A43" s="1">
        <v>97</v>
      </c>
      <c r="B43" s="1" t="s">
        <v>470</v>
      </c>
      <c r="C43" s="1" t="s">
        <v>325</v>
      </c>
      <c r="D43" s="1" t="s">
        <v>37</v>
      </c>
      <c r="E43" s="1" t="s">
        <v>31</v>
      </c>
      <c r="F43" s="1">
        <v>4</v>
      </c>
      <c r="G43" s="1">
        <v>9</v>
      </c>
      <c r="H43" s="1">
        <v>3</v>
      </c>
      <c r="I43" s="1">
        <v>150</v>
      </c>
      <c r="J43" s="1">
        <f t="shared" si="15"/>
        <v>150</v>
      </c>
      <c r="K43" s="1">
        <v>-4.2893187552565173E-2</v>
      </c>
      <c r="L43" s="1">
        <f t="shared" si="16"/>
        <v>4.2893187552565173E-2</v>
      </c>
      <c r="M43" s="1">
        <v>55</v>
      </c>
      <c r="N43" s="1">
        <f t="shared" si="17"/>
        <v>55</v>
      </c>
      <c r="O43" s="1">
        <v>95</v>
      </c>
      <c r="P43" s="1">
        <f t="shared" si="18"/>
        <v>95</v>
      </c>
      <c r="Q43" s="1">
        <v>-5.4545454545454508E-2</v>
      </c>
      <c r="R43" s="1">
        <f t="shared" si="19"/>
        <v>5.4545454545454508E-2</v>
      </c>
      <c r="S43" s="1">
        <v>-15</v>
      </c>
      <c r="T43" s="1">
        <f t="shared" si="20"/>
        <v>15</v>
      </c>
      <c r="U43" s="1">
        <v>110</v>
      </c>
      <c r="V43" s="1">
        <f t="shared" si="14"/>
        <v>110</v>
      </c>
      <c r="W43" s="1">
        <v>0.150997150997151</v>
      </c>
      <c r="X43" s="1">
        <f t="shared" si="21"/>
        <v>0.150997150997151</v>
      </c>
      <c r="Y43" s="1">
        <v>35</v>
      </c>
      <c r="Z43" s="1">
        <f t="shared" si="22"/>
        <v>35</v>
      </c>
      <c r="AA43" s="1">
        <v>75</v>
      </c>
      <c r="AB43" s="1">
        <f t="shared" si="23"/>
        <v>75</v>
      </c>
      <c r="AC43" s="1">
        <v>-0.20689655172413793</v>
      </c>
      <c r="AD43" s="1">
        <f t="shared" si="24"/>
        <v>0.20689655172413793</v>
      </c>
      <c r="AE43" s="1">
        <v>20</v>
      </c>
      <c r="AF43" s="1">
        <f t="shared" si="25"/>
        <v>20</v>
      </c>
      <c r="AG43" s="1">
        <v>55</v>
      </c>
      <c r="AH43" s="1" t="s">
        <v>405</v>
      </c>
      <c r="AI43" s="1">
        <v>1.5696000000000001</v>
      </c>
      <c r="AJ43" s="1">
        <v>0.70850000000000002</v>
      </c>
      <c r="AK43" s="1">
        <f t="shared" si="26"/>
        <v>0.86110000000000009</v>
      </c>
      <c r="AL43" s="1">
        <f t="shared" si="27"/>
        <v>0.86110000000000009</v>
      </c>
    </row>
    <row r="44" spans="1:38" s="1" customFormat="1" x14ac:dyDescent="0.25">
      <c r="A44" s="1">
        <v>118</v>
      </c>
      <c r="B44" s="1" t="s">
        <v>469</v>
      </c>
      <c r="C44" s="1" t="s">
        <v>325</v>
      </c>
      <c r="D44" s="1" t="s">
        <v>30</v>
      </c>
      <c r="E44" s="1" t="s">
        <v>31</v>
      </c>
      <c r="F44" s="1">
        <v>1</v>
      </c>
      <c r="G44" s="1">
        <v>9</v>
      </c>
      <c r="H44" s="1">
        <v>1</v>
      </c>
      <c r="I44" s="1">
        <v>-100</v>
      </c>
      <c r="J44" s="1">
        <f t="shared" si="15"/>
        <v>100</v>
      </c>
      <c r="K44" s="1">
        <v>4.3724696356275294E-2</v>
      </c>
      <c r="L44" s="1">
        <f t="shared" si="16"/>
        <v>4.3724696356275294E-2</v>
      </c>
      <c r="M44" s="1">
        <v>10</v>
      </c>
      <c r="N44" s="1">
        <f t="shared" si="17"/>
        <v>10</v>
      </c>
      <c r="O44" s="1">
        <v>-110</v>
      </c>
      <c r="P44" s="1">
        <f t="shared" si="18"/>
        <v>110</v>
      </c>
      <c r="Q44" s="1">
        <v>0.21201814058956914</v>
      </c>
      <c r="R44" s="1">
        <f t="shared" si="19"/>
        <v>0.21201814058956914</v>
      </c>
      <c r="S44" s="1">
        <v>-45</v>
      </c>
      <c r="T44" s="1">
        <f t="shared" si="20"/>
        <v>45</v>
      </c>
      <c r="U44" s="1">
        <v>-65</v>
      </c>
      <c r="V44" s="1">
        <f t="shared" si="14"/>
        <v>65</v>
      </c>
      <c r="W44" s="1">
        <v>0.1631701631701632</v>
      </c>
      <c r="X44" s="1">
        <f t="shared" si="21"/>
        <v>0.1631701631701632</v>
      </c>
      <c r="Y44" s="1">
        <v>5</v>
      </c>
      <c r="Z44" s="1">
        <f t="shared" si="22"/>
        <v>5</v>
      </c>
      <c r="AA44" s="1">
        <v>-70</v>
      </c>
      <c r="AB44" s="1">
        <f t="shared" si="23"/>
        <v>70</v>
      </c>
      <c r="AC44" s="1">
        <v>0.13311688311688313</v>
      </c>
      <c r="AD44" s="1">
        <f t="shared" si="24"/>
        <v>0.13311688311688313</v>
      </c>
      <c r="AE44" s="1">
        <v>-20</v>
      </c>
      <c r="AF44" s="1">
        <f t="shared" si="25"/>
        <v>20</v>
      </c>
      <c r="AG44" s="1">
        <v>-50</v>
      </c>
      <c r="AH44" s="1" t="s">
        <v>420</v>
      </c>
      <c r="AI44" s="1">
        <v>0.89710000000000001</v>
      </c>
      <c r="AJ44" s="1">
        <v>1.4340999999999999</v>
      </c>
      <c r="AK44" s="1">
        <f t="shared" si="26"/>
        <v>-0.53699999999999992</v>
      </c>
      <c r="AL44" s="1">
        <f t="shared" si="27"/>
        <v>0.53699999999999992</v>
      </c>
    </row>
    <row r="45" spans="1:38" s="1" customFormat="1" x14ac:dyDescent="0.25">
      <c r="A45" s="1">
        <v>152</v>
      </c>
      <c r="B45" s="1" t="s">
        <v>470</v>
      </c>
      <c r="C45" s="1" t="s">
        <v>325</v>
      </c>
      <c r="D45" s="1" t="s">
        <v>30</v>
      </c>
      <c r="E45" s="1" t="s">
        <v>34</v>
      </c>
      <c r="F45" s="1">
        <v>6</v>
      </c>
      <c r="G45" s="1">
        <v>2</v>
      </c>
      <c r="H45" s="1">
        <v>0</v>
      </c>
      <c r="I45" s="1">
        <v>200</v>
      </c>
      <c r="J45" s="1">
        <f t="shared" si="15"/>
        <v>200</v>
      </c>
      <c r="K45" s="1">
        <v>-4.3859649122807015E-2</v>
      </c>
      <c r="L45" s="1">
        <f t="shared" si="16"/>
        <v>4.3859649122807015E-2</v>
      </c>
      <c r="M45" s="1">
        <v>20</v>
      </c>
      <c r="N45" s="1">
        <f t="shared" si="17"/>
        <v>20</v>
      </c>
      <c r="O45" s="1">
        <v>180</v>
      </c>
      <c r="P45" s="1">
        <f t="shared" si="18"/>
        <v>180</v>
      </c>
      <c r="Q45" s="1">
        <v>-0.12725344644750791</v>
      </c>
      <c r="R45" s="1">
        <f t="shared" si="19"/>
        <v>0.12725344644750791</v>
      </c>
      <c r="S45" s="1">
        <v>30</v>
      </c>
      <c r="T45" s="1">
        <f t="shared" si="20"/>
        <v>30</v>
      </c>
      <c r="U45" s="1">
        <v>150</v>
      </c>
      <c r="V45" s="1">
        <f t="shared" si="14"/>
        <v>150</v>
      </c>
      <c r="W45" s="1">
        <v>-0.12803030303030305</v>
      </c>
      <c r="X45" s="1">
        <f t="shared" si="21"/>
        <v>0.12803030303030305</v>
      </c>
      <c r="Y45" s="1">
        <v>60</v>
      </c>
      <c r="Z45" s="1">
        <f t="shared" si="22"/>
        <v>60</v>
      </c>
      <c r="AA45" s="1">
        <v>90</v>
      </c>
      <c r="AB45" s="1">
        <f t="shared" si="23"/>
        <v>90</v>
      </c>
      <c r="AC45" s="1">
        <v>6.6666666666666541E-3</v>
      </c>
      <c r="AD45" s="1">
        <f t="shared" si="24"/>
        <v>6.6666666666666541E-3</v>
      </c>
      <c r="AE45" s="1">
        <v>54</v>
      </c>
      <c r="AF45" s="1">
        <f t="shared" si="25"/>
        <v>54</v>
      </c>
      <c r="AG45" s="1">
        <v>36</v>
      </c>
      <c r="AH45" s="1" t="s">
        <v>453</v>
      </c>
      <c r="AI45" s="1">
        <v>0.66610000000000003</v>
      </c>
      <c r="AJ45" s="1">
        <v>1.1221000000000001</v>
      </c>
      <c r="AK45" s="1">
        <f t="shared" si="26"/>
        <v>-0.45600000000000007</v>
      </c>
      <c r="AL45" s="1">
        <f t="shared" si="27"/>
        <v>0.45600000000000007</v>
      </c>
    </row>
    <row r="46" spans="1:38" s="1" customFormat="1" x14ac:dyDescent="0.25">
      <c r="A46" s="1">
        <v>8</v>
      </c>
      <c r="B46" s="1" t="s">
        <v>469</v>
      </c>
      <c r="C46" s="1" t="s">
        <v>325</v>
      </c>
      <c r="D46" s="1" t="s">
        <v>30</v>
      </c>
      <c r="E46" s="1" t="s">
        <v>31</v>
      </c>
      <c r="F46" s="1">
        <v>1</v>
      </c>
      <c r="G46" s="1">
        <v>14</v>
      </c>
      <c r="H46" s="1">
        <v>1</v>
      </c>
      <c r="I46" s="1">
        <v>100</v>
      </c>
      <c r="J46" s="1">
        <f t="shared" si="15"/>
        <v>100</v>
      </c>
      <c r="K46" s="1">
        <v>4.4074074074074078E-2</v>
      </c>
      <c r="L46" s="1">
        <f t="shared" si="16"/>
        <v>4.4074074074074078E-2</v>
      </c>
      <c r="M46" s="1">
        <v>30</v>
      </c>
      <c r="N46" s="1">
        <f t="shared" si="17"/>
        <v>30</v>
      </c>
      <c r="O46" s="1">
        <v>70</v>
      </c>
      <c r="P46" s="1">
        <f t="shared" si="18"/>
        <v>70</v>
      </c>
      <c r="Q46" s="1">
        <v>0.11824206487617719</v>
      </c>
      <c r="R46" s="1">
        <f t="shared" si="19"/>
        <v>0.11824206487617719</v>
      </c>
      <c r="S46" s="1">
        <v>5</v>
      </c>
      <c r="T46" s="1">
        <f t="shared" si="20"/>
        <v>5</v>
      </c>
      <c r="U46" s="1">
        <v>65</v>
      </c>
      <c r="V46" s="1">
        <f t="shared" si="14"/>
        <v>65</v>
      </c>
      <c r="W46" s="1">
        <v>0.13257199602780537</v>
      </c>
      <c r="X46" s="1">
        <f t="shared" si="21"/>
        <v>0.13257199602780537</v>
      </c>
      <c r="Y46" s="1">
        <v>15</v>
      </c>
      <c r="Z46" s="1">
        <f t="shared" si="22"/>
        <v>15</v>
      </c>
      <c r="AA46" s="1">
        <v>50</v>
      </c>
      <c r="AB46" s="1">
        <f t="shared" si="23"/>
        <v>50</v>
      </c>
      <c r="AC46" s="1">
        <v>-1.9230769230769232E-2</v>
      </c>
      <c r="AD46" s="1">
        <f t="shared" si="24"/>
        <v>1.9230769230769232E-2</v>
      </c>
      <c r="AE46" s="1">
        <v>0</v>
      </c>
      <c r="AF46" s="1">
        <f t="shared" si="25"/>
        <v>0</v>
      </c>
      <c r="AG46" s="1">
        <v>50</v>
      </c>
      <c r="AH46" s="1" t="s">
        <v>341</v>
      </c>
      <c r="AI46" s="1">
        <v>1.5430999999999999</v>
      </c>
      <c r="AJ46" s="1">
        <v>1.48</v>
      </c>
      <c r="AK46" s="1">
        <f t="shared" si="26"/>
        <v>6.3099999999999934E-2</v>
      </c>
      <c r="AL46" s="1">
        <f t="shared" si="27"/>
        <v>6.3099999999999934E-2</v>
      </c>
    </row>
    <row r="47" spans="1:38" s="1" customFormat="1" x14ac:dyDescent="0.25">
      <c r="A47" s="1">
        <v>124</v>
      </c>
      <c r="B47" s="1" t="s">
        <v>470</v>
      </c>
      <c r="C47" s="1" t="s">
        <v>325</v>
      </c>
      <c r="D47" s="1" t="s">
        <v>30</v>
      </c>
      <c r="E47" s="1" t="s">
        <v>31</v>
      </c>
      <c r="F47" s="1">
        <v>5</v>
      </c>
      <c r="G47" s="1">
        <v>1</v>
      </c>
      <c r="H47" s="1">
        <v>1</v>
      </c>
      <c r="I47" s="1">
        <v>100</v>
      </c>
      <c r="J47" s="1">
        <f t="shared" si="15"/>
        <v>100</v>
      </c>
      <c r="K47" s="1">
        <v>4.4298921417565501E-2</v>
      </c>
      <c r="L47" s="1">
        <f t="shared" si="16"/>
        <v>4.4298921417565501E-2</v>
      </c>
      <c r="M47" s="1">
        <v>20</v>
      </c>
      <c r="N47" s="1">
        <f t="shared" si="17"/>
        <v>20</v>
      </c>
      <c r="O47" s="1">
        <v>80</v>
      </c>
      <c r="P47" s="1">
        <f t="shared" si="18"/>
        <v>80</v>
      </c>
      <c r="Q47" s="1">
        <v>1.6216216216216051E-3</v>
      </c>
      <c r="R47" s="1">
        <f t="shared" si="19"/>
        <v>1.6216216216216051E-3</v>
      </c>
      <c r="S47" s="1">
        <v>25</v>
      </c>
      <c r="T47" s="1">
        <f t="shared" si="20"/>
        <v>25</v>
      </c>
      <c r="U47" s="1">
        <v>55</v>
      </c>
      <c r="V47" s="1">
        <f t="shared" si="14"/>
        <v>55</v>
      </c>
      <c r="W47" s="1">
        <v>-0.11626016260162603</v>
      </c>
      <c r="X47" s="1">
        <f t="shared" si="21"/>
        <v>0.11626016260162603</v>
      </c>
      <c r="Y47" s="1">
        <v>20</v>
      </c>
      <c r="Z47" s="1">
        <f t="shared" si="22"/>
        <v>20</v>
      </c>
      <c r="AA47" s="1">
        <v>35</v>
      </c>
      <c r="AB47" s="1">
        <f t="shared" si="23"/>
        <v>35</v>
      </c>
      <c r="AC47" s="1">
        <v>0.1875</v>
      </c>
      <c r="AD47" s="1">
        <f t="shared" si="24"/>
        <v>0.1875</v>
      </c>
      <c r="AE47" s="1">
        <v>4</v>
      </c>
      <c r="AF47" s="1">
        <f t="shared" si="25"/>
        <v>4</v>
      </c>
      <c r="AG47" s="1">
        <v>31</v>
      </c>
      <c r="AH47" s="1" t="s">
        <v>426</v>
      </c>
      <c r="AI47" s="1">
        <v>0.47320000000000001</v>
      </c>
      <c r="AJ47" s="1">
        <v>1.9832000000000001</v>
      </c>
      <c r="AK47" s="1">
        <f t="shared" si="26"/>
        <v>-1.51</v>
      </c>
      <c r="AL47" s="1">
        <f t="shared" si="27"/>
        <v>1.51</v>
      </c>
    </row>
    <row r="48" spans="1:38" s="1" customFormat="1" x14ac:dyDescent="0.25">
      <c r="A48" s="1">
        <v>32</v>
      </c>
      <c r="B48" s="1" t="s">
        <v>470</v>
      </c>
      <c r="C48" s="1" t="s">
        <v>325</v>
      </c>
      <c r="D48" s="1" t="s">
        <v>30</v>
      </c>
      <c r="E48" s="1" t="s">
        <v>34</v>
      </c>
      <c r="F48" s="1">
        <v>4</v>
      </c>
      <c r="G48" s="1">
        <v>25</v>
      </c>
      <c r="H48" s="1">
        <v>0</v>
      </c>
      <c r="I48" s="1">
        <v>0</v>
      </c>
      <c r="J48" s="1">
        <f t="shared" si="15"/>
        <v>0</v>
      </c>
      <c r="K48" s="1">
        <v>-4.4642857142857151E-2</v>
      </c>
      <c r="L48" s="1">
        <f t="shared" si="16"/>
        <v>4.4642857142857151E-2</v>
      </c>
      <c r="M48" s="1">
        <v>5</v>
      </c>
      <c r="N48" s="1">
        <f t="shared" si="17"/>
        <v>5</v>
      </c>
      <c r="O48" s="1">
        <v>-5</v>
      </c>
      <c r="P48" s="1">
        <f t="shared" si="18"/>
        <v>5</v>
      </c>
      <c r="Q48" s="1">
        <v>-1.2987012987012991E-2</v>
      </c>
      <c r="R48" s="1">
        <f t="shared" si="19"/>
        <v>1.2987012987012991E-2</v>
      </c>
      <c r="S48" s="1">
        <v>5</v>
      </c>
      <c r="T48" s="1">
        <f t="shared" si="20"/>
        <v>5</v>
      </c>
      <c r="U48" s="1">
        <v>-10</v>
      </c>
      <c r="V48" s="1">
        <f t="shared" si="14"/>
        <v>10</v>
      </c>
      <c r="W48" s="1">
        <v>4.1226215644820291E-2</v>
      </c>
      <c r="X48" s="1">
        <f t="shared" si="21"/>
        <v>4.1226215644820291E-2</v>
      </c>
      <c r="Y48" s="1">
        <v>-25</v>
      </c>
      <c r="Z48" s="1">
        <f t="shared" si="22"/>
        <v>25</v>
      </c>
      <c r="AA48" s="1">
        <v>15</v>
      </c>
      <c r="AB48" s="1">
        <f t="shared" si="23"/>
        <v>15</v>
      </c>
      <c r="AC48" s="1">
        <v>-6.6287878787878785E-2</v>
      </c>
      <c r="AD48" s="1">
        <f t="shared" si="24"/>
        <v>6.6287878787878785E-2</v>
      </c>
      <c r="AE48" s="1">
        <v>5</v>
      </c>
      <c r="AF48" s="1">
        <f t="shared" si="25"/>
        <v>5</v>
      </c>
      <c r="AG48" s="1">
        <v>10</v>
      </c>
      <c r="AH48" s="1" t="s">
        <v>365</v>
      </c>
      <c r="AI48" s="1">
        <v>0.71409999999999996</v>
      </c>
      <c r="AJ48" s="1">
        <v>0.76680000000000004</v>
      </c>
      <c r="AK48" s="1">
        <f t="shared" si="26"/>
        <v>-5.270000000000008E-2</v>
      </c>
      <c r="AL48" s="1">
        <f t="shared" si="27"/>
        <v>5.270000000000008E-2</v>
      </c>
    </row>
    <row r="49" spans="1:38" s="1" customFormat="1" x14ac:dyDescent="0.25">
      <c r="A49" s="1">
        <v>147</v>
      </c>
      <c r="B49" s="1" t="s">
        <v>470</v>
      </c>
      <c r="C49" s="1" t="s">
        <v>325</v>
      </c>
      <c r="D49" s="1" t="s">
        <v>30</v>
      </c>
      <c r="E49" s="1" t="s">
        <v>31</v>
      </c>
      <c r="F49" s="1">
        <v>5</v>
      </c>
      <c r="G49" s="1">
        <v>20</v>
      </c>
      <c r="H49" s="1">
        <v>1</v>
      </c>
      <c r="I49" s="1">
        <v>-100</v>
      </c>
      <c r="J49" s="1">
        <f t="shared" si="15"/>
        <v>100</v>
      </c>
      <c r="K49" s="1">
        <v>4.5502645502645503E-2</v>
      </c>
      <c r="L49" s="1">
        <f t="shared" si="16"/>
        <v>4.5502645502645503E-2</v>
      </c>
      <c r="M49" s="1">
        <v>-40</v>
      </c>
      <c r="N49" s="1">
        <f t="shared" si="17"/>
        <v>40</v>
      </c>
      <c r="O49" s="1">
        <v>-60</v>
      </c>
      <c r="P49" s="1">
        <f t="shared" si="18"/>
        <v>60</v>
      </c>
      <c r="Q49" s="1">
        <v>-0.29629629629629628</v>
      </c>
      <c r="R49" s="1">
        <f t="shared" si="19"/>
        <v>0.29629629629629628</v>
      </c>
      <c r="S49" s="1">
        <v>-20</v>
      </c>
      <c r="T49" s="1">
        <f t="shared" si="20"/>
        <v>20</v>
      </c>
      <c r="U49" s="1">
        <v>-40</v>
      </c>
      <c r="V49" s="1">
        <f t="shared" si="14"/>
        <v>40</v>
      </c>
      <c r="W49" s="1">
        <v>-0.18899521531100477</v>
      </c>
      <c r="X49" s="1">
        <f t="shared" si="21"/>
        <v>0.18899521531100477</v>
      </c>
      <c r="Y49" s="1">
        <v>15</v>
      </c>
      <c r="Z49" s="1">
        <f t="shared" si="22"/>
        <v>15</v>
      </c>
      <c r="AA49" s="1">
        <v>-55</v>
      </c>
      <c r="AB49" s="1">
        <f t="shared" si="23"/>
        <v>55</v>
      </c>
      <c r="AC49" s="1">
        <v>-0.2857142857142857</v>
      </c>
      <c r="AD49" s="1">
        <f t="shared" si="24"/>
        <v>0.2857142857142857</v>
      </c>
      <c r="AE49" s="1">
        <v>-14</v>
      </c>
      <c r="AF49" s="1">
        <f t="shared" si="25"/>
        <v>14</v>
      </c>
      <c r="AG49" s="1">
        <v>-41</v>
      </c>
      <c r="AH49" s="1" t="s">
        <v>448</v>
      </c>
      <c r="AI49" s="1">
        <v>0.60099999999999998</v>
      </c>
      <c r="AJ49" s="1">
        <v>0.73019999999999996</v>
      </c>
      <c r="AK49" s="1">
        <f t="shared" si="26"/>
        <v>-0.12919999999999998</v>
      </c>
      <c r="AL49" s="1">
        <f t="shared" si="27"/>
        <v>0.12919999999999998</v>
      </c>
    </row>
    <row r="50" spans="1:38" s="1" customFormat="1" x14ac:dyDescent="0.25">
      <c r="A50" s="1">
        <v>131</v>
      </c>
      <c r="B50" s="1" t="s">
        <v>470</v>
      </c>
      <c r="C50" s="1" t="s">
        <v>325</v>
      </c>
      <c r="D50" s="1" t="s">
        <v>30</v>
      </c>
      <c r="E50" s="1" t="s">
        <v>34</v>
      </c>
      <c r="F50" s="1">
        <v>5</v>
      </c>
      <c r="G50" s="1">
        <v>11</v>
      </c>
      <c r="H50" s="1">
        <v>1</v>
      </c>
      <c r="I50" s="1">
        <v>-150</v>
      </c>
      <c r="J50" s="1">
        <f t="shared" si="15"/>
        <v>150</v>
      </c>
      <c r="K50" s="1">
        <v>-4.5714285714285735E-2</v>
      </c>
      <c r="L50" s="1">
        <f t="shared" si="16"/>
        <v>4.5714285714285735E-2</v>
      </c>
      <c r="M50" s="1">
        <v>5</v>
      </c>
      <c r="N50" s="1">
        <f t="shared" si="17"/>
        <v>5</v>
      </c>
      <c r="O50" s="1">
        <v>-155</v>
      </c>
      <c r="P50" s="1">
        <f t="shared" si="18"/>
        <v>155</v>
      </c>
      <c r="Q50" s="1">
        <v>-0.3227272727272727</v>
      </c>
      <c r="R50" s="1">
        <f t="shared" si="19"/>
        <v>0.3227272727272727</v>
      </c>
      <c r="S50" s="1">
        <v>-20</v>
      </c>
      <c r="T50" s="1">
        <f t="shared" si="20"/>
        <v>20</v>
      </c>
      <c r="U50" s="1">
        <v>-135</v>
      </c>
      <c r="V50" s="1">
        <f t="shared" si="14"/>
        <v>135</v>
      </c>
      <c r="W50" s="1">
        <v>-0.40540540540540543</v>
      </c>
      <c r="X50" s="1">
        <f t="shared" si="21"/>
        <v>0.40540540540540543</v>
      </c>
      <c r="Y50" s="1">
        <v>-20</v>
      </c>
      <c r="Z50" s="1">
        <f t="shared" si="22"/>
        <v>20</v>
      </c>
      <c r="AA50" s="1">
        <v>-115</v>
      </c>
      <c r="AB50" s="1">
        <f t="shared" si="23"/>
        <v>115</v>
      </c>
      <c r="AC50" s="1">
        <v>1.6025641025641024E-2</v>
      </c>
      <c r="AD50" s="1">
        <f t="shared" si="24"/>
        <v>1.6025641025641024E-2</v>
      </c>
      <c r="AE50" s="1">
        <v>-81</v>
      </c>
      <c r="AF50" s="1">
        <f t="shared" si="25"/>
        <v>81</v>
      </c>
      <c r="AG50" s="1">
        <v>-34</v>
      </c>
      <c r="AH50" s="1" t="s">
        <v>432</v>
      </c>
    </row>
    <row r="51" spans="1:38" s="1" customFormat="1" x14ac:dyDescent="0.25">
      <c r="A51" s="1">
        <v>9</v>
      </c>
      <c r="B51" s="1" t="s">
        <v>469</v>
      </c>
      <c r="C51" s="1" t="s">
        <v>325</v>
      </c>
      <c r="D51" s="1" t="s">
        <v>37</v>
      </c>
      <c r="E51" s="1" t="s">
        <v>34</v>
      </c>
      <c r="F51" s="1">
        <v>2</v>
      </c>
      <c r="G51" s="1">
        <v>23</v>
      </c>
      <c r="H51" s="1">
        <v>3</v>
      </c>
      <c r="I51" s="1">
        <v>0</v>
      </c>
      <c r="J51" s="1">
        <f t="shared" si="15"/>
        <v>0</v>
      </c>
      <c r="K51" s="1">
        <v>4.6798029556650245E-2</v>
      </c>
      <c r="L51" s="1">
        <f t="shared" si="16"/>
        <v>4.6798029556650245E-2</v>
      </c>
      <c r="M51" s="1">
        <v>-30</v>
      </c>
      <c r="N51" s="1">
        <f t="shared" si="17"/>
        <v>30</v>
      </c>
      <c r="O51" s="1">
        <v>30</v>
      </c>
      <c r="P51" s="1">
        <f t="shared" si="18"/>
        <v>30</v>
      </c>
      <c r="Q51" s="1">
        <v>0</v>
      </c>
      <c r="R51" s="1">
        <f t="shared" si="19"/>
        <v>0</v>
      </c>
      <c r="S51" s="1">
        <v>10</v>
      </c>
      <c r="T51" s="1">
        <f t="shared" si="20"/>
        <v>10</v>
      </c>
      <c r="U51" s="1">
        <v>20</v>
      </c>
      <c r="V51" s="1">
        <f t="shared" si="14"/>
        <v>20</v>
      </c>
      <c r="W51" s="1">
        <v>-2.0870602265951103E-2</v>
      </c>
      <c r="X51" s="1">
        <f t="shared" si="21"/>
        <v>2.0870602265951103E-2</v>
      </c>
      <c r="Y51" s="1">
        <v>5</v>
      </c>
      <c r="Z51" s="1">
        <f t="shared" si="22"/>
        <v>5</v>
      </c>
      <c r="AA51" s="1">
        <v>15</v>
      </c>
      <c r="AB51" s="1">
        <f t="shared" si="23"/>
        <v>15</v>
      </c>
      <c r="AC51" s="1">
        <v>0</v>
      </c>
      <c r="AD51" s="1">
        <f t="shared" si="24"/>
        <v>0</v>
      </c>
      <c r="AE51" s="1">
        <v>-2</v>
      </c>
      <c r="AF51" s="1">
        <f t="shared" si="25"/>
        <v>2</v>
      </c>
      <c r="AG51" s="1">
        <v>17</v>
      </c>
      <c r="AH51" s="1" t="s">
        <v>342</v>
      </c>
      <c r="AI51" s="1">
        <v>1.3492999999999999</v>
      </c>
      <c r="AJ51" s="1">
        <v>0.64300000000000002</v>
      </c>
      <c r="AK51" s="1">
        <f t="shared" ref="AK51:AK67" si="28">AI51-AJ51</f>
        <v>0.70629999999999993</v>
      </c>
      <c r="AL51" s="1">
        <f t="shared" ref="AL51:AL67" si="29">ABS(AK51)</f>
        <v>0.70629999999999993</v>
      </c>
    </row>
    <row r="52" spans="1:38" s="1" customFormat="1" x14ac:dyDescent="0.25">
      <c r="A52" s="1">
        <v>15</v>
      </c>
      <c r="B52" s="1" t="s">
        <v>470</v>
      </c>
      <c r="C52" s="1" t="s">
        <v>325</v>
      </c>
      <c r="D52" s="1" t="s">
        <v>37</v>
      </c>
      <c r="E52" s="1" t="s">
        <v>31</v>
      </c>
      <c r="F52" s="1">
        <v>5</v>
      </c>
      <c r="G52" s="1">
        <v>23</v>
      </c>
      <c r="H52" s="1">
        <v>3</v>
      </c>
      <c r="I52" s="1">
        <v>-300</v>
      </c>
      <c r="J52" s="1">
        <f t="shared" si="15"/>
        <v>300</v>
      </c>
      <c r="K52" s="1">
        <v>-4.8546598741384464E-2</v>
      </c>
      <c r="L52" s="1">
        <f t="shared" si="16"/>
        <v>4.8546598741384464E-2</v>
      </c>
      <c r="M52" s="1">
        <v>-35</v>
      </c>
      <c r="N52" s="1">
        <f t="shared" si="17"/>
        <v>35</v>
      </c>
      <c r="O52" s="1">
        <v>-265</v>
      </c>
      <c r="P52" s="1">
        <f t="shared" si="18"/>
        <v>265</v>
      </c>
      <c r="Q52" s="1">
        <v>-0.11309523809523808</v>
      </c>
      <c r="R52" s="1">
        <f t="shared" si="19"/>
        <v>0.11309523809523808</v>
      </c>
      <c r="S52" s="1">
        <v>-50</v>
      </c>
      <c r="T52" s="1">
        <f t="shared" si="20"/>
        <v>50</v>
      </c>
      <c r="U52" s="1">
        <v>-215</v>
      </c>
      <c r="V52" s="1">
        <f t="shared" si="14"/>
        <v>215</v>
      </c>
      <c r="W52" s="1">
        <v>-0.18367346938775511</v>
      </c>
      <c r="X52" s="1">
        <f t="shared" si="21"/>
        <v>0.18367346938775511</v>
      </c>
      <c r="Y52" s="1">
        <v>-40</v>
      </c>
      <c r="Z52" s="1">
        <f t="shared" si="22"/>
        <v>40</v>
      </c>
      <c r="AA52" s="1">
        <v>-175</v>
      </c>
      <c r="AB52" s="1">
        <f t="shared" si="23"/>
        <v>175</v>
      </c>
      <c r="AC52" s="1">
        <v>5.3030303030303025E-2</v>
      </c>
      <c r="AD52" s="1">
        <f t="shared" si="24"/>
        <v>5.3030303030303025E-2</v>
      </c>
      <c r="AE52" s="1">
        <v>-70</v>
      </c>
      <c r="AF52" s="1">
        <f t="shared" si="25"/>
        <v>70</v>
      </c>
      <c r="AG52" s="1">
        <v>-105</v>
      </c>
      <c r="AH52" s="1" t="s">
        <v>348</v>
      </c>
      <c r="AI52" s="1">
        <v>1.1102000000000001</v>
      </c>
      <c r="AJ52" s="1">
        <v>1.3638999999999999</v>
      </c>
      <c r="AK52" s="1">
        <f t="shared" si="28"/>
        <v>-0.25369999999999981</v>
      </c>
      <c r="AL52" s="1">
        <f t="shared" si="29"/>
        <v>0.25369999999999981</v>
      </c>
    </row>
    <row r="53" spans="1:38" s="1" customFormat="1" x14ac:dyDescent="0.25">
      <c r="A53" s="1">
        <v>68</v>
      </c>
      <c r="B53" s="1" t="s">
        <v>469</v>
      </c>
      <c r="C53" s="1" t="s">
        <v>325</v>
      </c>
      <c r="D53" s="1" t="s">
        <v>30</v>
      </c>
      <c r="E53" s="1" t="s">
        <v>31</v>
      </c>
      <c r="F53" s="1">
        <v>1</v>
      </c>
      <c r="G53" s="1">
        <v>25</v>
      </c>
      <c r="H53" s="1">
        <v>0</v>
      </c>
      <c r="I53" s="1">
        <v>-100</v>
      </c>
      <c r="J53" s="1">
        <f t="shared" si="15"/>
        <v>100</v>
      </c>
      <c r="K53" s="1">
        <v>4.9030172413793094E-2</v>
      </c>
      <c r="L53" s="1">
        <f t="shared" si="16"/>
        <v>4.9030172413793094E-2</v>
      </c>
      <c r="M53" s="1">
        <v>-40</v>
      </c>
      <c r="N53" s="1">
        <f t="shared" si="17"/>
        <v>40</v>
      </c>
      <c r="O53" s="1">
        <v>-60</v>
      </c>
      <c r="P53" s="1">
        <f t="shared" si="18"/>
        <v>60</v>
      </c>
      <c r="Q53" s="1">
        <v>-4.1886792452830168E-2</v>
      </c>
      <c r="R53" s="1">
        <f t="shared" si="19"/>
        <v>4.1886792452830168E-2</v>
      </c>
      <c r="S53" s="1">
        <v>-25</v>
      </c>
      <c r="T53" s="1">
        <f t="shared" si="20"/>
        <v>25</v>
      </c>
      <c r="U53" s="1">
        <v>-35</v>
      </c>
      <c r="V53" s="1">
        <f t="shared" si="14"/>
        <v>35</v>
      </c>
      <c r="W53" s="1">
        <v>-0.12934782608695655</v>
      </c>
      <c r="X53" s="1">
        <f t="shared" si="21"/>
        <v>0.12934782608695655</v>
      </c>
      <c r="Y53" s="1">
        <v>-35</v>
      </c>
      <c r="Z53" s="1">
        <f t="shared" si="22"/>
        <v>35</v>
      </c>
      <c r="AA53" s="1">
        <v>0</v>
      </c>
      <c r="AB53" s="1">
        <f t="shared" si="23"/>
        <v>0</v>
      </c>
      <c r="AC53" s="1">
        <v>0.18181818181818182</v>
      </c>
      <c r="AD53" s="1">
        <f t="shared" si="24"/>
        <v>0.18181818181818182</v>
      </c>
      <c r="AE53" s="1">
        <v>11</v>
      </c>
      <c r="AF53" s="1">
        <f t="shared" si="25"/>
        <v>11</v>
      </c>
      <c r="AG53" s="1">
        <v>-11</v>
      </c>
      <c r="AH53" s="1" t="s">
        <v>399</v>
      </c>
      <c r="AI53" s="1">
        <v>0.65280000000000005</v>
      </c>
      <c r="AJ53" s="1">
        <v>0.83899999999999997</v>
      </c>
      <c r="AK53" s="1">
        <f t="shared" si="28"/>
        <v>-0.18619999999999992</v>
      </c>
      <c r="AL53" s="1">
        <f t="shared" si="29"/>
        <v>0.18619999999999992</v>
      </c>
    </row>
    <row r="54" spans="1:38" s="1" customFormat="1" x14ac:dyDescent="0.25">
      <c r="A54" s="1">
        <v>116</v>
      </c>
      <c r="B54" s="1" t="s">
        <v>470</v>
      </c>
      <c r="C54" s="1" t="s">
        <v>325</v>
      </c>
      <c r="D54" s="1" t="s">
        <v>37</v>
      </c>
      <c r="E54" s="1" t="s">
        <v>34</v>
      </c>
      <c r="F54" s="1">
        <v>4</v>
      </c>
      <c r="G54" s="1">
        <v>22</v>
      </c>
      <c r="H54" s="1">
        <v>3</v>
      </c>
      <c r="I54" s="1">
        <v>50</v>
      </c>
      <c r="J54" s="1">
        <f t="shared" si="15"/>
        <v>50</v>
      </c>
      <c r="K54" s="1">
        <v>4.9807477332008451E-2</v>
      </c>
      <c r="L54" s="1">
        <f t="shared" si="16"/>
        <v>4.9807477332008451E-2</v>
      </c>
      <c r="M54" s="1">
        <v>-15</v>
      </c>
      <c r="N54" s="1">
        <f t="shared" si="17"/>
        <v>15</v>
      </c>
      <c r="O54" s="1">
        <v>65</v>
      </c>
      <c r="P54" s="1">
        <f t="shared" si="18"/>
        <v>65</v>
      </c>
      <c r="Q54" s="1">
        <v>5.1495726495726479E-2</v>
      </c>
      <c r="R54" s="1">
        <f t="shared" si="19"/>
        <v>5.1495726495726479E-2</v>
      </c>
      <c r="S54" s="1">
        <v>10</v>
      </c>
      <c r="T54" s="1">
        <f t="shared" si="20"/>
        <v>10</v>
      </c>
      <c r="U54" s="1">
        <v>55</v>
      </c>
      <c r="V54" s="1">
        <f t="shared" si="14"/>
        <v>55</v>
      </c>
      <c r="W54" s="1">
        <v>0.16009852216748768</v>
      </c>
      <c r="X54" s="1">
        <f t="shared" si="21"/>
        <v>0.16009852216748768</v>
      </c>
      <c r="Y54" s="1">
        <v>-15</v>
      </c>
      <c r="Z54" s="1">
        <f t="shared" si="22"/>
        <v>15</v>
      </c>
      <c r="AA54" s="1">
        <v>70</v>
      </c>
      <c r="AB54" s="1">
        <f t="shared" si="23"/>
        <v>70</v>
      </c>
      <c r="AC54" s="1">
        <v>-0.10704607046070461</v>
      </c>
      <c r="AD54" s="1">
        <f t="shared" si="24"/>
        <v>0.10704607046070461</v>
      </c>
      <c r="AE54" s="1">
        <v>32</v>
      </c>
      <c r="AF54" s="1">
        <f t="shared" si="25"/>
        <v>32</v>
      </c>
      <c r="AG54" s="1">
        <v>38</v>
      </c>
      <c r="AH54" s="1" t="s">
        <v>418</v>
      </c>
      <c r="AI54" s="1">
        <v>1.0564</v>
      </c>
      <c r="AJ54" s="1">
        <v>0.54900000000000004</v>
      </c>
      <c r="AK54" s="1">
        <f t="shared" si="28"/>
        <v>0.50739999999999996</v>
      </c>
      <c r="AL54" s="1">
        <f t="shared" si="29"/>
        <v>0.50739999999999996</v>
      </c>
    </row>
    <row r="55" spans="1:38" s="1" customFormat="1" x14ac:dyDescent="0.25">
      <c r="A55" s="1">
        <v>29</v>
      </c>
      <c r="B55" s="1" t="s">
        <v>469</v>
      </c>
      <c r="C55" s="1" t="s">
        <v>325</v>
      </c>
      <c r="D55" s="1" t="s">
        <v>37</v>
      </c>
      <c r="E55" s="1" t="s">
        <v>34</v>
      </c>
      <c r="F55" s="1">
        <v>1</v>
      </c>
      <c r="G55" s="1">
        <v>23</v>
      </c>
      <c r="H55" s="1">
        <v>3</v>
      </c>
      <c r="I55" s="1">
        <v>-250</v>
      </c>
      <c r="J55" s="1">
        <f t="shared" si="15"/>
        <v>250</v>
      </c>
      <c r="K55" s="1">
        <v>5.0699300699300703E-2</v>
      </c>
      <c r="L55" s="1">
        <f t="shared" si="16"/>
        <v>5.0699300699300703E-2</v>
      </c>
      <c r="M55" s="1">
        <v>-25</v>
      </c>
      <c r="N55" s="1">
        <f t="shared" si="17"/>
        <v>25</v>
      </c>
      <c r="O55" s="1">
        <v>-225</v>
      </c>
      <c r="P55" s="1">
        <f t="shared" si="18"/>
        <v>225</v>
      </c>
      <c r="Q55" s="1">
        <v>7.516339869281044E-2</v>
      </c>
      <c r="R55" s="1">
        <f t="shared" si="19"/>
        <v>7.516339869281044E-2</v>
      </c>
      <c r="S55" s="1">
        <v>-40</v>
      </c>
      <c r="T55" s="1">
        <f t="shared" si="20"/>
        <v>40</v>
      </c>
      <c r="U55" s="1">
        <v>-185</v>
      </c>
      <c r="V55" s="1">
        <f t="shared" si="14"/>
        <v>185</v>
      </c>
      <c r="W55" s="1">
        <v>3.4482758620689585E-3</v>
      </c>
      <c r="X55" s="1">
        <f t="shared" si="21"/>
        <v>3.4482758620689585E-3</v>
      </c>
      <c r="Y55" s="1">
        <v>0</v>
      </c>
      <c r="Z55" s="1">
        <f t="shared" si="22"/>
        <v>0</v>
      </c>
      <c r="AA55" s="1">
        <v>-185</v>
      </c>
      <c r="AB55" s="1">
        <f t="shared" si="23"/>
        <v>185</v>
      </c>
      <c r="AC55" s="1">
        <v>-6.4516129032258063E-2</v>
      </c>
      <c r="AD55" s="1">
        <f t="shared" si="24"/>
        <v>6.4516129032258063E-2</v>
      </c>
      <c r="AE55" s="1">
        <v>-43</v>
      </c>
      <c r="AF55" s="1">
        <f t="shared" si="25"/>
        <v>43</v>
      </c>
      <c r="AG55" s="1">
        <v>-142</v>
      </c>
      <c r="AH55" s="1" t="s">
        <v>362</v>
      </c>
      <c r="AI55" s="1">
        <v>0.80549999999999999</v>
      </c>
      <c r="AJ55" s="1">
        <v>0.5796</v>
      </c>
      <c r="AK55" s="1">
        <f t="shared" si="28"/>
        <v>0.22589999999999999</v>
      </c>
      <c r="AL55" s="1">
        <f t="shared" si="29"/>
        <v>0.22589999999999999</v>
      </c>
    </row>
    <row r="56" spans="1:38" s="1" customFormat="1" x14ac:dyDescent="0.25">
      <c r="A56" s="1">
        <v>7</v>
      </c>
      <c r="B56" s="1" t="s">
        <v>469</v>
      </c>
      <c r="C56" s="1" t="s">
        <v>325</v>
      </c>
      <c r="D56" s="1" t="s">
        <v>30</v>
      </c>
      <c r="E56" s="1" t="s">
        <v>31</v>
      </c>
      <c r="F56" s="1">
        <v>2</v>
      </c>
      <c r="G56" s="1">
        <v>2</v>
      </c>
      <c r="H56" s="1">
        <v>1</v>
      </c>
      <c r="I56" s="1">
        <v>50</v>
      </c>
      <c r="J56" s="1">
        <f t="shared" si="15"/>
        <v>50</v>
      </c>
      <c r="K56" s="1">
        <v>-5.2380952380952375E-2</v>
      </c>
      <c r="L56" s="1">
        <f t="shared" si="16"/>
        <v>5.2380952380952375E-2</v>
      </c>
      <c r="M56" s="1">
        <v>70</v>
      </c>
      <c r="N56" s="1">
        <f t="shared" si="17"/>
        <v>70</v>
      </c>
      <c r="O56" s="1">
        <v>-20</v>
      </c>
      <c r="P56" s="1">
        <f t="shared" si="18"/>
        <v>20</v>
      </c>
      <c r="Q56" s="1">
        <v>0.13194444444444442</v>
      </c>
      <c r="R56" s="1">
        <f t="shared" si="19"/>
        <v>0.13194444444444442</v>
      </c>
      <c r="S56" s="1">
        <v>20</v>
      </c>
      <c r="T56" s="1">
        <f t="shared" si="20"/>
        <v>20</v>
      </c>
      <c r="U56" s="1">
        <v>-40</v>
      </c>
      <c r="V56" s="1">
        <f t="shared" si="14"/>
        <v>40</v>
      </c>
      <c r="W56" s="1">
        <v>0.11538461538461536</v>
      </c>
      <c r="X56" s="1">
        <f t="shared" si="21"/>
        <v>0.11538461538461536</v>
      </c>
      <c r="Y56" s="1">
        <v>21</v>
      </c>
      <c r="Z56" s="1">
        <f t="shared" si="22"/>
        <v>21</v>
      </c>
      <c r="AA56" s="1">
        <v>-61</v>
      </c>
      <c r="AB56" s="1">
        <f t="shared" si="23"/>
        <v>61</v>
      </c>
      <c r="AC56" s="1">
        <v>0.1111111111111111</v>
      </c>
      <c r="AD56" s="1">
        <f t="shared" si="24"/>
        <v>0.1111111111111111</v>
      </c>
      <c r="AE56" s="1">
        <v>-40</v>
      </c>
      <c r="AF56" s="1">
        <f t="shared" si="25"/>
        <v>40</v>
      </c>
      <c r="AG56" s="1">
        <v>-21</v>
      </c>
      <c r="AH56" s="1" t="s">
        <v>338</v>
      </c>
      <c r="AI56" s="1">
        <v>1.63</v>
      </c>
      <c r="AJ56" s="1">
        <v>1.8281000000000001</v>
      </c>
      <c r="AK56" s="1">
        <f t="shared" si="28"/>
        <v>-0.19810000000000016</v>
      </c>
      <c r="AL56" s="1">
        <f t="shared" si="29"/>
        <v>0.19810000000000016</v>
      </c>
    </row>
    <row r="57" spans="1:38" s="1" customFormat="1" x14ac:dyDescent="0.25">
      <c r="A57" s="1">
        <v>117</v>
      </c>
      <c r="B57" s="1" t="s">
        <v>470</v>
      </c>
      <c r="C57" s="1" t="s">
        <v>325</v>
      </c>
      <c r="D57" s="1" t="s">
        <v>30</v>
      </c>
      <c r="E57" s="1" t="s">
        <v>34</v>
      </c>
      <c r="F57" s="1">
        <v>6</v>
      </c>
      <c r="G57" s="1">
        <v>5</v>
      </c>
      <c r="H57" s="1">
        <v>2</v>
      </c>
      <c r="I57" s="1">
        <v>0</v>
      </c>
      <c r="J57" s="1">
        <f t="shared" si="15"/>
        <v>0</v>
      </c>
      <c r="K57" s="1">
        <v>5.454545454545455E-2</v>
      </c>
      <c r="L57" s="1">
        <f t="shared" si="16"/>
        <v>5.454545454545455E-2</v>
      </c>
      <c r="M57" s="1">
        <v>30</v>
      </c>
      <c r="N57" s="1">
        <f t="shared" si="17"/>
        <v>30</v>
      </c>
      <c r="O57" s="1">
        <v>-30</v>
      </c>
      <c r="P57" s="1">
        <f t="shared" si="18"/>
        <v>30</v>
      </c>
      <c r="Q57" s="1">
        <v>-1.5752032520325199E-2</v>
      </c>
      <c r="R57" s="1">
        <f t="shared" si="19"/>
        <v>1.5752032520325199E-2</v>
      </c>
      <c r="S57" s="1">
        <v>0</v>
      </c>
      <c r="T57" s="1">
        <f t="shared" si="20"/>
        <v>0</v>
      </c>
      <c r="U57" s="1">
        <v>-30</v>
      </c>
      <c r="V57" s="1">
        <f t="shared" si="14"/>
        <v>30</v>
      </c>
      <c r="W57" s="1">
        <v>-7.7702702702702686E-2</v>
      </c>
      <c r="X57" s="1">
        <f t="shared" si="21"/>
        <v>7.7702702702702686E-2</v>
      </c>
      <c r="Y57" s="1">
        <v>20</v>
      </c>
      <c r="Z57" s="1">
        <f t="shared" si="22"/>
        <v>20</v>
      </c>
      <c r="AA57" s="1">
        <v>-50</v>
      </c>
      <c r="AB57" s="1">
        <f t="shared" si="23"/>
        <v>50</v>
      </c>
      <c r="AC57" s="1">
        <v>5.5555555555555552E-2</v>
      </c>
      <c r="AD57" s="1">
        <f t="shared" si="24"/>
        <v>5.5555555555555552E-2</v>
      </c>
      <c r="AE57" s="1">
        <v>20</v>
      </c>
      <c r="AF57" s="1">
        <f t="shared" si="25"/>
        <v>20</v>
      </c>
      <c r="AG57" s="1">
        <v>-70</v>
      </c>
      <c r="AH57" s="1" t="s">
        <v>419</v>
      </c>
      <c r="AI57" s="1">
        <v>1.0581</v>
      </c>
      <c r="AJ57" s="1">
        <v>1.0474000000000001</v>
      </c>
      <c r="AK57" s="1">
        <f t="shared" si="28"/>
        <v>1.0699999999999932E-2</v>
      </c>
      <c r="AL57" s="1">
        <f t="shared" si="29"/>
        <v>1.0699999999999932E-2</v>
      </c>
    </row>
    <row r="58" spans="1:38" s="1" customFormat="1" x14ac:dyDescent="0.25">
      <c r="A58" s="1">
        <v>47</v>
      </c>
      <c r="B58" s="1" t="s">
        <v>469</v>
      </c>
      <c r="C58" s="1" t="s">
        <v>325</v>
      </c>
      <c r="D58" s="1" t="s">
        <v>30</v>
      </c>
      <c r="E58" s="1" t="s">
        <v>31</v>
      </c>
      <c r="F58" s="1">
        <v>1</v>
      </c>
      <c r="G58" s="1">
        <v>15</v>
      </c>
      <c r="H58" s="1">
        <v>1</v>
      </c>
      <c r="I58" s="1">
        <v>0</v>
      </c>
      <c r="J58" s="1">
        <f t="shared" si="15"/>
        <v>0</v>
      </c>
      <c r="K58" s="1">
        <v>5.5072463768115941E-2</v>
      </c>
      <c r="L58" s="1">
        <f t="shared" si="16"/>
        <v>5.5072463768115941E-2</v>
      </c>
      <c r="M58" s="1">
        <v>-10</v>
      </c>
      <c r="N58" s="1">
        <f t="shared" si="17"/>
        <v>10</v>
      </c>
      <c r="O58" s="1">
        <v>10</v>
      </c>
      <c r="P58" s="1">
        <f t="shared" si="18"/>
        <v>10</v>
      </c>
      <c r="Q58" s="1">
        <v>-7.8974358974358949E-2</v>
      </c>
      <c r="R58" s="1">
        <f t="shared" si="19"/>
        <v>7.8974358974358949E-2</v>
      </c>
      <c r="S58" s="1">
        <v>10</v>
      </c>
      <c r="T58" s="1">
        <f t="shared" si="20"/>
        <v>10</v>
      </c>
      <c r="U58" s="1">
        <v>0</v>
      </c>
      <c r="V58" s="1">
        <f t="shared" si="14"/>
        <v>0</v>
      </c>
      <c r="W58" s="1">
        <v>-0.12519201228878646</v>
      </c>
      <c r="X58" s="1">
        <f t="shared" si="21"/>
        <v>0.12519201228878646</v>
      </c>
      <c r="Y58" s="1">
        <v>-10</v>
      </c>
      <c r="Z58" s="1">
        <f t="shared" si="22"/>
        <v>10</v>
      </c>
      <c r="AA58" s="1">
        <v>10</v>
      </c>
      <c r="AB58" s="1">
        <f t="shared" si="23"/>
        <v>10</v>
      </c>
      <c r="AC58" s="1">
        <v>0</v>
      </c>
      <c r="AD58" s="1">
        <f t="shared" si="24"/>
        <v>0</v>
      </c>
      <c r="AE58" s="1">
        <v>-57</v>
      </c>
      <c r="AF58" s="1">
        <f t="shared" si="25"/>
        <v>57</v>
      </c>
      <c r="AG58" s="1">
        <v>67</v>
      </c>
      <c r="AH58" s="1" t="s">
        <v>378</v>
      </c>
      <c r="AI58" s="1">
        <v>0.67010000000000003</v>
      </c>
      <c r="AJ58" s="1">
        <v>0.82569999999999999</v>
      </c>
      <c r="AK58" s="1">
        <f t="shared" si="28"/>
        <v>-0.15559999999999996</v>
      </c>
      <c r="AL58" s="1">
        <f t="shared" si="29"/>
        <v>0.15559999999999996</v>
      </c>
    </row>
    <row r="59" spans="1:38" s="1" customFormat="1" x14ac:dyDescent="0.25">
      <c r="A59" s="1">
        <v>146</v>
      </c>
      <c r="B59" s="1" t="s">
        <v>470</v>
      </c>
      <c r="C59" s="1" t="s">
        <v>325</v>
      </c>
      <c r="D59" s="1" t="s">
        <v>37</v>
      </c>
      <c r="E59" s="1" t="s">
        <v>34</v>
      </c>
      <c r="F59" s="1">
        <v>6</v>
      </c>
      <c r="G59" s="1">
        <v>22</v>
      </c>
      <c r="H59" s="1">
        <v>3</v>
      </c>
      <c r="J59" s="1">
        <f t="shared" si="15"/>
        <v>0</v>
      </c>
      <c r="K59" s="1">
        <v>-5.6987788331071904E-2</v>
      </c>
      <c r="L59" s="1">
        <f t="shared" si="16"/>
        <v>5.6987788331071904E-2</v>
      </c>
      <c r="O59" s="1">
        <v>-25</v>
      </c>
      <c r="P59" s="1">
        <f t="shared" si="18"/>
        <v>25</v>
      </c>
      <c r="Q59" s="1">
        <v>-0.12244301578024547</v>
      </c>
      <c r="R59" s="1">
        <f t="shared" si="19"/>
        <v>0.12244301578024547</v>
      </c>
      <c r="S59" s="1">
        <v>35</v>
      </c>
      <c r="T59" s="1">
        <f t="shared" si="20"/>
        <v>35</v>
      </c>
      <c r="U59" s="1">
        <v>-60</v>
      </c>
      <c r="V59" s="1">
        <f t="shared" ref="V59:V90" si="30">ABS(U59)</f>
        <v>60</v>
      </c>
      <c r="W59" s="1">
        <v>-2.0833333333333329E-2</v>
      </c>
      <c r="X59" s="1">
        <f t="shared" si="21"/>
        <v>2.0833333333333329E-2</v>
      </c>
      <c r="Y59" s="1">
        <v>-10</v>
      </c>
      <c r="Z59" s="1">
        <f t="shared" si="22"/>
        <v>10</v>
      </c>
      <c r="AA59" s="1">
        <v>-50</v>
      </c>
      <c r="AB59" s="1">
        <f t="shared" si="23"/>
        <v>50</v>
      </c>
      <c r="AC59" s="1">
        <v>-7.2261072261072257E-2</v>
      </c>
      <c r="AD59" s="1">
        <f t="shared" si="24"/>
        <v>7.2261072261072257E-2</v>
      </c>
      <c r="AE59" s="1">
        <v>-12</v>
      </c>
      <c r="AF59" s="1">
        <f t="shared" si="25"/>
        <v>12</v>
      </c>
      <c r="AG59" s="1">
        <v>-38</v>
      </c>
      <c r="AH59" s="1" t="s">
        <v>447</v>
      </c>
      <c r="AI59" s="1">
        <v>0.81289999999999996</v>
      </c>
      <c r="AJ59" s="1">
        <v>0.71660000000000001</v>
      </c>
      <c r="AK59" s="1">
        <f t="shared" si="28"/>
        <v>9.6299999999999941E-2</v>
      </c>
      <c r="AL59" s="1">
        <f t="shared" si="29"/>
        <v>9.6299999999999941E-2</v>
      </c>
    </row>
    <row r="60" spans="1:38" s="1" customFormat="1" ht="17.100000000000001" customHeight="1" x14ac:dyDescent="0.25">
      <c r="A60" s="1">
        <v>5</v>
      </c>
      <c r="B60" s="1" t="s">
        <v>470</v>
      </c>
      <c r="C60" s="1" t="s">
        <v>325</v>
      </c>
      <c r="D60" s="1" t="s">
        <v>30</v>
      </c>
      <c r="E60" s="1" t="s">
        <v>31</v>
      </c>
      <c r="F60" s="1">
        <v>6</v>
      </c>
      <c r="G60" s="1">
        <v>7</v>
      </c>
      <c r="H60" s="1">
        <v>2</v>
      </c>
      <c r="I60" s="1">
        <v>0</v>
      </c>
      <c r="J60" s="1">
        <f t="shared" si="15"/>
        <v>0</v>
      </c>
      <c r="K60" s="1">
        <v>-5.8694287507846825E-2</v>
      </c>
      <c r="L60" s="1">
        <f t="shared" si="16"/>
        <v>5.8694287507846825E-2</v>
      </c>
      <c r="M60" s="1">
        <v>0</v>
      </c>
      <c r="N60" s="1">
        <f t="shared" ref="N60:N91" si="31">ABS(M60)</f>
        <v>0</v>
      </c>
      <c r="O60" s="1">
        <v>0</v>
      </c>
      <c r="P60" s="1">
        <f t="shared" si="18"/>
        <v>0</v>
      </c>
      <c r="Q60" s="1">
        <v>-5.061224489795918E-2</v>
      </c>
      <c r="R60" s="1">
        <f t="shared" si="19"/>
        <v>5.061224489795918E-2</v>
      </c>
      <c r="S60" s="1">
        <v>0</v>
      </c>
      <c r="T60" s="1">
        <f t="shared" si="20"/>
        <v>0</v>
      </c>
      <c r="U60" s="1">
        <v>0</v>
      </c>
      <c r="V60" s="1">
        <f t="shared" si="30"/>
        <v>0</v>
      </c>
      <c r="W60" s="1">
        <v>-0.10162601626016263</v>
      </c>
      <c r="X60" s="1">
        <f t="shared" si="21"/>
        <v>0.10162601626016263</v>
      </c>
      <c r="Y60" s="1">
        <v>20</v>
      </c>
      <c r="Z60" s="1">
        <f t="shared" si="22"/>
        <v>20</v>
      </c>
      <c r="AA60" s="1">
        <v>-20</v>
      </c>
      <c r="AB60" s="1">
        <f t="shared" si="23"/>
        <v>20</v>
      </c>
      <c r="AC60" s="1">
        <v>2.0430107526881736E-2</v>
      </c>
      <c r="AD60" s="1">
        <f t="shared" si="24"/>
        <v>2.0430107526881736E-2</v>
      </c>
      <c r="AE60" s="1">
        <v>10</v>
      </c>
      <c r="AF60" s="1">
        <f t="shared" si="25"/>
        <v>10</v>
      </c>
      <c r="AG60" s="1">
        <v>-30</v>
      </c>
      <c r="AH60" s="1" t="s">
        <v>339</v>
      </c>
      <c r="AI60" s="1">
        <v>0.96389999999999998</v>
      </c>
      <c r="AJ60" s="1">
        <v>1.0474000000000001</v>
      </c>
      <c r="AK60" s="1">
        <f t="shared" si="28"/>
        <v>-8.350000000000013E-2</v>
      </c>
      <c r="AL60" s="1">
        <f t="shared" si="29"/>
        <v>8.350000000000013E-2</v>
      </c>
    </row>
    <row r="61" spans="1:38" s="1" customFormat="1" x14ac:dyDescent="0.25">
      <c r="A61" s="1">
        <v>148</v>
      </c>
      <c r="B61" s="1" t="s">
        <v>469</v>
      </c>
      <c r="C61" s="1" t="s">
        <v>325</v>
      </c>
      <c r="D61" s="1" t="s">
        <v>30</v>
      </c>
      <c r="E61" s="1" t="s">
        <v>31</v>
      </c>
      <c r="F61" s="1">
        <v>2</v>
      </c>
      <c r="G61" s="1">
        <v>22</v>
      </c>
      <c r="H61" s="1">
        <v>2</v>
      </c>
      <c r="I61" s="1">
        <v>0</v>
      </c>
      <c r="J61" s="1">
        <f t="shared" si="15"/>
        <v>0</v>
      </c>
      <c r="K61" s="1">
        <v>-6.1111111111111102E-2</v>
      </c>
      <c r="L61" s="1">
        <f t="shared" si="16"/>
        <v>6.1111111111111102E-2</v>
      </c>
      <c r="M61" s="1">
        <v>5</v>
      </c>
      <c r="N61" s="1">
        <f t="shared" si="31"/>
        <v>5</v>
      </c>
      <c r="O61" s="1">
        <v>-5</v>
      </c>
      <c r="P61" s="1">
        <f t="shared" si="18"/>
        <v>5</v>
      </c>
      <c r="Q61" s="1">
        <v>3.819444444444442E-2</v>
      </c>
      <c r="R61" s="1">
        <f t="shared" si="19"/>
        <v>3.819444444444442E-2</v>
      </c>
      <c r="S61" s="1">
        <v>-15</v>
      </c>
      <c r="T61" s="1">
        <f t="shared" si="20"/>
        <v>15</v>
      </c>
      <c r="U61" s="1">
        <v>10</v>
      </c>
      <c r="V61" s="1">
        <f t="shared" si="30"/>
        <v>10</v>
      </c>
      <c r="W61" s="1">
        <v>7.1428571428571452E-2</v>
      </c>
      <c r="X61" s="1">
        <f t="shared" si="21"/>
        <v>7.1428571428571452E-2</v>
      </c>
      <c r="Y61" s="1">
        <v>-10</v>
      </c>
      <c r="Z61" s="1">
        <f t="shared" si="22"/>
        <v>10</v>
      </c>
      <c r="AA61" s="1">
        <v>20</v>
      </c>
      <c r="AB61" s="1">
        <f t="shared" si="23"/>
        <v>20</v>
      </c>
      <c r="AC61" s="1">
        <v>5.8823529411764705E-2</v>
      </c>
      <c r="AD61" s="1">
        <f t="shared" si="24"/>
        <v>5.8823529411764705E-2</v>
      </c>
      <c r="AE61" s="1">
        <v>16</v>
      </c>
      <c r="AF61" s="1">
        <f t="shared" si="25"/>
        <v>16</v>
      </c>
      <c r="AG61" s="1">
        <v>4</v>
      </c>
      <c r="AH61" s="1" t="s">
        <v>449</v>
      </c>
      <c r="AI61" s="1">
        <v>1.0193000000000001</v>
      </c>
      <c r="AJ61" s="1">
        <v>0.73970000000000002</v>
      </c>
      <c r="AK61" s="1">
        <f t="shared" si="28"/>
        <v>0.27960000000000007</v>
      </c>
      <c r="AL61" s="1">
        <f t="shared" si="29"/>
        <v>0.27960000000000007</v>
      </c>
    </row>
    <row r="62" spans="1:38" s="1" customFormat="1" x14ac:dyDescent="0.25">
      <c r="A62" s="1">
        <v>36</v>
      </c>
      <c r="B62" s="1" t="s">
        <v>470</v>
      </c>
      <c r="C62" s="1" t="s">
        <v>325</v>
      </c>
      <c r="D62" s="1" t="s">
        <v>30</v>
      </c>
      <c r="E62" s="1" t="s">
        <v>31</v>
      </c>
      <c r="F62" s="1">
        <v>6</v>
      </c>
      <c r="G62" s="1">
        <v>10</v>
      </c>
      <c r="H62" s="1">
        <v>1</v>
      </c>
      <c r="I62" s="1">
        <v>-100</v>
      </c>
      <c r="J62" s="1">
        <f t="shared" si="15"/>
        <v>100</v>
      </c>
      <c r="K62" s="1">
        <v>-6.1924420450936803E-2</v>
      </c>
      <c r="L62" s="1">
        <f t="shared" si="16"/>
        <v>6.1924420450936803E-2</v>
      </c>
      <c r="M62" s="1">
        <v>-200</v>
      </c>
      <c r="N62" s="1">
        <f t="shared" si="31"/>
        <v>200</v>
      </c>
      <c r="O62" s="1">
        <v>100</v>
      </c>
      <c r="P62" s="1">
        <f t="shared" si="18"/>
        <v>100</v>
      </c>
      <c r="Q62" s="1">
        <v>4.1310541310541349E-2</v>
      </c>
      <c r="R62" s="1">
        <f t="shared" si="19"/>
        <v>4.1310541310541349E-2</v>
      </c>
      <c r="S62" s="1">
        <v>185</v>
      </c>
      <c r="T62" s="1">
        <f t="shared" si="20"/>
        <v>185</v>
      </c>
      <c r="U62" s="1">
        <v>-85</v>
      </c>
      <c r="V62" s="1">
        <f t="shared" si="30"/>
        <v>85</v>
      </c>
      <c r="W62" s="1">
        <v>-5.0505050505050497E-2</v>
      </c>
      <c r="X62" s="1">
        <f t="shared" si="21"/>
        <v>5.0505050505050497E-2</v>
      </c>
      <c r="Y62" s="1">
        <v>-20</v>
      </c>
      <c r="Z62" s="1">
        <f t="shared" si="22"/>
        <v>20</v>
      </c>
      <c r="AA62" s="1">
        <v>-65</v>
      </c>
      <c r="AB62" s="1">
        <f t="shared" si="23"/>
        <v>65</v>
      </c>
      <c r="AC62" s="1">
        <v>-7.4999999999999956E-2</v>
      </c>
      <c r="AD62" s="1">
        <f t="shared" si="24"/>
        <v>7.4999999999999956E-2</v>
      </c>
      <c r="AE62" s="1">
        <v>-13</v>
      </c>
      <c r="AF62" s="1">
        <f t="shared" si="25"/>
        <v>13</v>
      </c>
      <c r="AG62" s="1">
        <v>-52</v>
      </c>
      <c r="AH62" s="1" t="s">
        <v>369</v>
      </c>
      <c r="AI62" s="1">
        <v>1.5646</v>
      </c>
      <c r="AJ62" s="1">
        <v>1.6271</v>
      </c>
      <c r="AK62" s="1">
        <f t="shared" si="28"/>
        <v>-6.25E-2</v>
      </c>
      <c r="AL62" s="1">
        <f t="shared" si="29"/>
        <v>6.25E-2</v>
      </c>
    </row>
    <row r="63" spans="1:38" s="1" customFormat="1" x14ac:dyDescent="0.25">
      <c r="A63" s="1">
        <v>106</v>
      </c>
      <c r="B63" s="1" t="s">
        <v>469</v>
      </c>
      <c r="C63" s="1" t="s">
        <v>325</v>
      </c>
      <c r="D63" s="1" t="s">
        <v>30</v>
      </c>
      <c r="E63" s="1" t="s">
        <v>31</v>
      </c>
      <c r="F63" s="1">
        <v>2</v>
      </c>
      <c r="G63" s="1">
        <v>16</v>
      </c>
      <c r="H63" s="1">
        <v>1</v>
      </c>
      <c r="I63" s="1">
        <v>50</v>
      </c>
      <c r="J63" s="1">
        <f t="shared" si="15"/>
        <v>50</v>
      </c>
      <c r="K63" s="1">
        <v>6.4242424242424254E-2</v>
      </c>
      <c r="L63" s="1">
        <f t="shared" si="16"/>
        <v>6.4242424242424254E-2</v>
      </c>
      <c r="M63" s="1">
        <v>-5</v>
      </c>
      <c r="N63" s="1">
        <f t="shared" si="31"/>
        <v>5</v>
      </c>
      <c r="O63" s="1">
        <v>55</v>
      </c>
      <c r="P63" s="1">
        <f t="shared" si="18"/>
        <v>55</v>
      </c>
      <c r="Q63" s="1">
        <v>-3.0034655371582591E-2</v>
      </c>
      <c r="R63" s="1">
        <f t="shared" si="19"/>
        <v>3.0034655371582591E-2</v>
      </c>
      <c r="S63" s="1">
        <v>30</v>
      </c>
      <c r="T63" s="1">
        <f t="shared" si="20"/>
        <v>30</v>
      </c>
      <c r="U63" s="1">
        <v>25</v>
      </c>
      <c r="V63" s="1">
        <f t="shared" si="30"/>
        <v>25</v>
      </c>
      <c r="W63" s="1">
        <v>-2.3955773955773946E-2</v>
      </c>
      <c r="X63" s="1">
        <f t="shared" si="21"/>
        <v>2.3955773955773946E-2</v>
      </c>
      <c r="Y63" s="1">
        <v>-30</v>
      </c>
      <c r="Z63" s="1">
        <f t="shared" si="22"/>
        <v>30</v>
      </c>
      <c r="AA63" s="1">
        <v>55</v>
      </c>
      <c r="AB63" s="1">
        <f t="shared" si="23"/>
        <v>55</v>
      </c>
      <c r="AC63" s="1">
        <v>0</v>
      </c>
      <c r="AD63" s="1">
        <f t="shared" si="24"/>
        <v>0</v>
      </c>
      <c r="AE63" s="1">
        <v>58</v>
      </c>
      <c r="AF63" s="1">
        <f t="shared" si="25"/>
        <v>58</v>
      </c>
      <c r="AG63" s="1">
        <v>-3</v>
      </c>
      <c r="AH63" s="1" t="s">
        <v>414</v>
      </c>
      <c r="AI63" s="1">
        <v>1.0589999999999999</v>
      </c>
      <c r="AJ63" s="1">
        <v>0.72650000000000003</v>
      </c>
      <c r="AK63" s="1">
        <f t="shared" si="28"/>
        <v>0.33249999999999991</v>
      </c>
      <c r="AL63" s="1">
        <f t="shared" si="29"/>
        <v>0.33249999999999991</v>
      </c>
    </row>
    <row r="64" spans="1:38" s="1" customFormat="1" x14ac:dyDescent="0.25">
      <c r="A64" s="1">
        <v>45</v>
      </c>
      <c r="B64" s="1" t="s">
        <v>469</v>
      </c>
      <c r="C64" s="1" t="s">
        <v>325</v>
      </c>
      <c r="D64" s="1" t="s">
        <v>37</v>
      </c>
      <c r="E64" s="1" t="s">
        <v>34</v>
      </c>
      <c r="F64" s="1">
        <v>1</v>
      </c>
      <c r="G64" s="1">
        <v>19</v>
      </c>
      <c r="H64" s="1">
        <v>3</v>
      </c>
      <c r="I64" s="1">
        <v>60</v>
      </c>
      <c r="J64" s="1">
        <f t="shared" si="15"/>
        <v>60</v>
      </c>
      <c r="K64" s="1">
        <v>6.4685314685314688E-2</v>
      </c>
      <c r="L64" s="1">
        <f t="shared" si="16"/>
        <v>6.4685314685314688E-2</v>
      </c>
      <c r="M64" s="1">
        <v>80</v>
      </c>
      <c r="N64" s="1">
        <f t="shared" si="31"/>
        <v>80</v>
      </c>
      <c r="O64" s="1">
        <v>-20</v>
      </c>
      <c r="P64" s="1">
        <f t="shared" si="18"/>
        <v>20</v>
      </c>
      <c r="Q64" s="1">
        <v>1.8774703557312256E-2</v>
      </c>
      <c r="R64" s="1">
        <f t="shared" si="19"/>
        <v>1.8774703557312256E-2</v>
      </c>
      <c r="S64" s="1">
        <v>0</v>
      </c>
      <c r="T64" s="1">
        <f t="shared" si="20"/>
        <v>0</v>
      </c>
      <c r="U64" s="1">
        <v>-20</v>
      </c>
      <c r="V64" s="1">
        <f t="shared" si="30"/>
        <v>20</v>
      </c>
      <c r="W64" s="1">
        <v>9.0909090909090912E-2</v>
      </c>
      <c r="X64" s="1">
        <f t="shared" si="21"/>
        <v>9.0909090909090912E-2</v>
      </c>
      <c r="Y64" s="1">
        <v>-5</v>
      </c>
      <c r="Z64" s="1">
        <f t="shared" si="22"/>
        <v>5</v>
      </c>
      <c r="AA64" s="1">
        <v>-15</v>
      </c>
      <c r="AB64" s="1">
        <f t="shared" si="23"/>
        <v>15</v>
      </c>
      <c r="AC64" s="1">
        <v>1.9762845849802396E-3</v>
      </c>
      <c r="AD64" s="1">
        <f t="shared" si="24"/>
        <v>1.9762845849802396E-3</v>
      </c>
      <c r="AE64" s="1">
        <v>26</v>
      </c>
      <c r="AF64" s="1">
        <f t="shared" si="25"/>
        <v>26</v>
      </c>
      <c r="AG64" s="1">
        <v>-41</v>
      </c>
      <c r="AH64" s="1" t="s">
        <v>376</v>
      </c>
      <c r="AI64" s="1">
        <v>0.58989999999999998</v>
      </c>
      <c r="AJ64" s="1">
        <v>1.6196999999999999</v>
      </c>
      <c r="AK64" s="1">
        <f t="shared" si="28"/>
        <v>-1.0297999999999998</v>
      </c>
      <c r="AL64" s="1">
        <f t="shared" si="29"/>
        <v>1.0297999999999998</v>
      </c>
    </row>
    <row r="65" spans="1:38" s="1" customFormat="1" x14ac:dyDescent="0.25">
      <c r="A65" s="1">
        <v>144</v>
      </c>
      <c r="B65" s="1" t="s">
        <v>470</v>
      </c>
      <c r="C65" s="1" t="s">
        <v>325</v>
      </c>
      <c r="D65" s="1" t="s">
        <v>37</v>
      </c>
      <c r="E65" s="1" t="s">
        <v>34</v>
      </c>
      <c r="F65" s="1">
        <v>5</v>
      </c>
      <c r="G65" s="1">
        <v>14</v>
      </c>
      <c r="H65" s="1">
        <v>3</v>
      </c>
      <c r="I65" s="1">
        <v>0</v>
      </c>
      <c r="J65" s="1">
        <f t="shared" si="15"/>
        <v>0</v>
      </c>
      <c r="K65" s="1">
        <v>-6.5998329156223889E-2</v>
      </c>
      <c r="L65" s="1">
        <f t="shared" si="16"/>
        <v>6.5998329156223889E-2</v>
      </c>
      <c r="M65" s="1">
        <v>0</v>
      </c>
      <c r="N65" s="1">
        <f t="shared" si="31"/>
        <v>0</v>
      </c>
      <c r="O65" s="1">
        <v>0</v>
      </c>
      <c r="P65" s="1">
        <f t="shared" si="18"/>
        <v>0</v>
      </c>
      <c r="Q65" s="1">
        <v>8.1196581196581213E-2</v>
      </c>
      <c r="R65" s="1">
        <f t="shared" si="19"/>
        <v>8.1196581196581213E-2</v>
      </c>
      <c r="S65" s="1">
        <v>-5</v>
      </c>
      <c r="T65" s="1">
        <f t="shared" si="20"/>
        <v>5</v>
      </c>
      <c r="U65" s="1">
        <v>5</v>
      </c>
      <c r="V65" s="1">
        <f t="shared" si="30"/>
        <v>5</v>
      </c>
      <c r="W65" s="1">
        <v>8.0824972129319952E-2</v>
      </c>
      <c r="X65" s="1">
        <f t="shared" si="21"/>
        <v>8.0824972129319952E-2</v>
      </c>
      <c r="Y65" s="1">
        <v>40</v>
      </c>
      <c r="Z65" s="1">
        <f t="shared" si="22"/>
        <v>40</v>
      </c>
      <c r="AA65" s="1">
        <v>-35</v>
      </c>
      <c r="AB65" s="1">
        <f t="shared" si="23"/>
        <v>35</v>
      </c>
      <c r="AC65" s="1">
        <v>4.835164835164836E-2</v>
      </c>
      <c r="AD65" s="1">
        <f t="shared" si="24"/>
        <v>4.835164835164836E-2</v>
      </c>
      <c r="AE65" s="1">
        <v>1</v>
      </c>
      <c r="AF65" s="1">
        <f t="shared" si="25"/>
        <v>1</v>
      </c>
      <c r="AG65" s="1">
        <v>-36</v>
      </c>
      <c r="AH65" s="1" t="s">
        <v>445</v>
      </c>
      <c r="AI65" s="1">
        <v>1.1002000000000001</v>
      </c>
      <c r="AJ65" s="1">
        <v>0.67700000000000005</v>
      </c>
      <c r="AK65" s="1">
        <f t="shared" si="28"/>
        <v>0.42320000000000002</v>
      </c>
      <c r="AL65" s="1">
        <f t="shared" si="29"/>
        <v>0.42320000000000002</v>
      </c>
    </row>
    <row r="66" spans="1:38" s="1" customFormat="1" x14ac:dyDescent="0.25">
      <c r="A66" s="1">
        <v>137</v>
      </c>
      <c r="B66" s="1" t="s">
        <v>470</v>
      </c>
      <c r="C66" s="1" t="s">
        <v>325</v>
      </c>
      <c r="D66" s="1" t="s">
        <v>37</v>
      </c>
      <c r="E66" s="1" t="s">
        <v>34</v>
      </c>
      <c r="F66" s="1">
        <v>6</v>
      </c>
      <c r="G66" s="1">
        <v>18</v>
      </c>
      <c r="H66" s="1">
        <v>3</v>
      </c>
      <c r="I66" s="1">
        <v>-150</v>
      </c>
      <c r="J66" s="1">
        <f t="shared" ref="J66:J97" si="32">ABS(I66)</f>
        <v>150</v>
      </c>
      <c r="K66" s="1">
        <v>6.7310506292069069E-2</v>
      </c>
      <c r="L66" s="1">
        <f t="shared" ref="L66:L97" si="33">ABS(K66)</f>
        <v>6.7310506292069069E-2</v>
      </c>
      <c r="M66" s="1">
        <v>-80</v>
      </c>
      <c r="N66" s="1">
        <f t="shared" si="31"/>
        <v>80</v>
      </c>
      <c r="O66" s="1">
        <v>-70</v>
      </c>
      <c r="P66" s="1">
        <f t="shared" ref="P66:P97" si="34">ABS(O66)</f>
        <v>70</v>
      </c>
      <c r="Q66" s="1">
        <v>3.7878787878787901E-2</v>
      </c>
      <c r="R66" s="1">
        <f t="shared" ref="R66:R97" si="35">ABS(Q66)</f>
        <v>3.7878787878787901E-2</v>
      </c>
      <c r="S66" s="1">
        <v>10</v>
      </c>
      <c r="T66" s="1">
        <f t="shared" ref="T66:T97" si="36">ABS(S66)</f>
        <v>10</v>
      </c>
      <c r="U66" s="1">
        <v>-80</v>
      </c>
      <c r="V66" s="1">
        <f t="shared" si="30"/>
        <v>80</v>
      </c>
      <c r="W66" s="1">
        <v>3.7647058823529408E-2</v>
      </c>
      <c r="X66" s="1">
        <f t="shared" ref="X66:X97" si="37">ABS(W66)</f>
        <v>3.7647058823529408E-2</v>
      </c>
      <c r="Y66" s="1">
        <v>-15</v>
      </c>
      <c r="Z66" s="1">
        <f t="shared" ref="Z66:Z97" si="38">ABS(Y66)</f>
        <v>15</v>
      </c>
      <c r="AA66" s="1">
        <v>-65</v>
      </c>
      <c r="AB66" s="1">
        <f t="shared" ref="AB66:AB97" si="39">ABS(AA66)</f>
        <v>65</v>
      </c>
      <c r="AC66" s="1">
        <v>-4.0322580645161255E-3</v>
      </c>
      <c r="AD66" s="1">
        <f t="shared" ref="AD66:AD97" si="40">ABS(AC66)</f>
        <v>4.0322580645161255E-3</v>
      </c>
      <c r="AE66" s="1">
        <v>2</v>
      </c>
      <c r="AF66" s="1">
        <f t="shared" ref="AF66:AF97" si="41">ABS(AE66)</f>
        <v>2</v>
      </c>
      <c r="AG66" s="1">
        <v>-67</v>
      </c>
      <c r="AH66" s="1" t="s">
        <v>438</v>
      </c>
      <c r="AI66" s="1">
        <v>0.80059999999999998</v>
      </c>
      <c r="AJ66" s="1">
        <v>1.0156000000000001</v>
      </c>
      <c r="AK66" s="1">
        <f t="shared" si="28"/>
        <v>-0.21500000000000008</v>
      </c>
      <c r="AL66" s="1">
        <f t="shared" si="29"/>
        <v>0.21500000000000008</v>
      </c>
    </row>
    <row r="67" spans="1:38" s="1" customFormat="1" x14ac:dyDescent="0.25">
      <c r="A67" s="1">
        <v>37</v>
      </c>
      <c r="B67" s="1" t="s">
        <v>470</v>
      </c>
      <c r="C67" s="1" t="s">
        <v>325</v>
      </c>
      <c r="D67" s="1" t="s">
        <v>37</v>
      </c>
      <c r="E67" s="1" t="s">
        <v>31</v>
      </c>
      <c r="F67" s="1">
        <v>4</v>
      </c>
      <c r="G67" s="1">
        <v>20</v>
      </c>
      <c r="H67" s="1">
        <v>3</v>
      </c>
      <c r="I67" s="1">
        <v>-300</v>
      </c>
      <c r="J67" s="1">
        <f t="shared" si="32"/>
        <v>300</v>
      </c>
      <c r="K67" s="1">
        <v>-7.7898550724637694E-2</v>
      </c>
      <c r="L67" s="1">
        <f t="shared" si="33"/>
        <v>7.7898550724637694E-2</v>
      </c>
      <c r="M67" s="1">
        <v>-90</v>
      </c>
      <c r="N67" s="1">
        <f t="shared" si="31"/>
        <v>90</v>
      </c>
      <c r="O67" s="1">
        <v>-210</v>
      </c>
      <c r="P67" s="1">
        <f t="shared" si="34"/>
        <v>210</v>
      </c>
      <c r="Q67" s="1">
        <v>-1.055718475073314E-2</v>
      </c>
      <c r="R67" s="1">
        <f t="shared" si="35"/>
        <v>1.055718475073314E-2</v>
      </c>
      <c r="S67" s="1">
        <v>-30</v>
      </c>
      <c r="T67" s="1">
        <f t="shared" si="36"/>
        <v>30</v>
      </c>
      <c r="U67" s="1">
        <v>-180</v>
      </c>
      <c r="V67" s="1">
        <f t="shared" si="30"/>
        <v>180</v>
      </c>
      <c r="W67" s="1">
        <v>-0.11717352415026833</v>
      </c>
      <c r="X67" s="1">
        <f t="shared" si="37"/>
        <v>0.11717352415026833</v>
      </c>
      <c r="Y67" s="1">
        <v>-95</v>
      </c>
      <c r="Z67" s="1">
        <f t="shared" si="38"/>
        <v>95</v>
      </c>
      <c r="AA67" s="1">
        <v>-85</v>
      </c>
      <c r="AB67" s="1">
        <f t="shared" si="39"/>
        <v>85</v>
      </c>
      <c r="AC67" s="1">
        <v>1.984126984126984E-2</v>
      </c>
      <c r="AD67" s="1">
        <f t="shared" si="40"/>
        <v>1.984126984126984E-2</v>
      </c>
      <c r="AE67" s="1">
        <v>-40</v>
      </c>
      <c r="AF67" s="1">
        <f t="shared" si="41"/>
        <v>40</v>
      </c>
      <c r="AG67" s="1">
        <v>-45</v>
      </c>
      <c r="AH67" s="1" t="s">
        <v>370</v>
      </c>
      <c r="AI67" s="1">
        <v>0.45679999999999998</v>
      </c>
      <c r="AJ67" s="1">
        <v>0.8024</v>
      </c>
      <c r="AK67" s="1">
        <f t="shared" si="28"/>
        <v>-0.34560000000000002</v>
      </c>
      <c r="AL67" s="1">
        <f t="shared" si="29"/>
        <v>0.34560000000000002</v>
      </c>
    </row>
    <row r="68" spans="1:38" s="1" customFormat="1" x14ac:dyDescent="0.25">
      <c r="A68" s="1">
        <v>46</v>
      </c>
      <c r="B68" s="1" t="s">
        <v>469</v>
      </c>
      <c r="C68" s="1" t="s">
        <v>325</v>
      </c>
      <c r="D68" s="1" t="s">
        <v>30</v>
      </c>
      <c r="E68" s="1" t="s">
        <v>31</v>
      </c>
      <c r="F68" s="1">
        <v>3</v>
      </c>
      <c r="G68" s="1">
        <v>1</v>
      </c>
      <c r="H68" s="1">
        <v>1</v>
      </c>
      <c r="I68" s="1">
        <v>-100</v>
      </c>
      <c r="J68" s="1">
        <f t="shared" si="32"/>
        <v>100</v>
      </c>
      <c r="K68" s="1">
        <v>7.8431372549019607E-2</v>
      </c>
      <c r="L68" s="1">
        <f t="shared" si="33"/>
        <v>7.8431372549019607E-2</v>
      </c>
      <c r="M68" s="1">
        <v>-15</v>
      </c>
      <c r="N68" s="1">
        <f t="shared" si="31"/>
        <v>15</v>
      </c>
      <c r="O68" s="1">
        <v>-85</v>
      </c>
      <c r="P68" s="1">
        <f t="shared" si="34"/>
        <v>85</v>
      </c>
      <c r="Q68" s="1">
        <v>-5.6022408963585513E-3</v>
      </c>
      <c r="R68" s="1">
        <f t="shared" si="35"/>
        <v>5.6022408963585513E-3</v>
      </c>
      <c r="S68" s="1">
        <v>-25</v>
      </c>
      <c r="T68" s="1">
        <f t="shared" si="36"/>
        <v>25</v>
      </c>
      <c r="U68" s="1">
        <v>-60</v>
      </c>
      <c r="V68" s="1">
        <f t="shared" si="30"/>
        <v>60</v>
      </c>
      <c r="W68" s="1">
        <v>2.740937223695844E-2</v>
      </c>
      <c r="X68" s="1">
        <f t="shared" si="37"/>
        <v>2.740937223695844E-2</v>
      </c>
      <c r="Y68" s="1">
        <v>-15</v>
      </c>
      <c r="Z68" s="1">
        <f t="shared" si="38"/>
        <v>15</v>
      </c>
      <c r="AA68" s="1">
        <v>-45</v>
      </c>
      <c r="AB68" s="1">
        <f t="shared" si="39"/>
        <v>45</v>
      </c>
      <c r="AC68" s="1">
        <v>-6.1111111111111102E-2</v>
      </c>
      <c r="AD68" s="1">
        <f t="shared" si="40"/>
        <v>6.1111111111111102E-2</v>
      </c>
      <c r="AE68" s="1">
        <v>-3</v>
      </c>
      <c r="AF68" s="1">
        <f t="shared" si="41"/>
        <v>3</v>
      </c>
      <c r="AG68" s="1">
        <v>-42</v>
      </c>
      <c r="AH68" s="1" t="s">
        <v>377</v>
      </c>
    </row>
    <row r="69" spans="1:38" s="1" customFormat="1" x14ac:dyDescent="0.25">
      <c r="A69" s="1">
        <v>54</v>
      </c>
      <c r="B69" s="1" t="s">
        <v>470</v>
      </c>
      <c r="C69" s="1" t="s">
        <v>325</v>
      </c>
      <c r="D69" s="1" t="s">
        <v>37</v>
      </c>
      <c r="E69" s="1" t="s">
        <v>34</v>
      </c>
      <c r="F69" s="1">
        <v>5</v>
      </c>
      <c r="G69" s="1">
        <v>9</v>
      </c>
      <c r="H69" s="1">
        <v>3</v>
      </c>
      <c r="I69" s="1">
        <v>150</v>
      </c>
      <c r="J69" s="1">
        <f t="shared" si="32"/>
        <v>150</v>
      </c>
      <c r="K69" s="1">
        <v>-8.0125253269478725E-2</v>
      </c>
      <c r="L69" s="1">
        <f t="shared" si="33"/>
        <v>8.0125253269478725E-2</v>
      </c>
      <c r="M69" s="1">
        <v>10</v>
      </c>
      <c r="N69" s="1">
        <f t="shared" si="31"/>
        <v>10</v>
      </c>
      <c r="O69" s="1">
        <v>140</v>
      </c>
      <c r="P69" s="1">
        <f t="shared" si="34"/>
        <v>140</v>
      </c>
      <c r="Q69" s="1">
        <v>-5.5944055944055771E-3</v>
      </c>
      <c r="R69" s="1">
        <f t="shared" si="35"/>
        <v>5.5944055944055771E-3</v>
      </c>
      <c r="S69" s="1">
        <v>40</v>
      </c>
      <c r="T69" s="1">
        <f t="shared" si="36"/>
        <v>40</v>
      </c>
      <c r="U69" s="1">
        <v>100</v>
      </c>
      <c r="V69" s="1">
        <f t="shared" si="30"/>
        <v>100</v>
      </c>
      <c r="W69" s="1">
        <v>-5.6818181818181823E-2</v>
      </c>
      <c r="X69" s="1">
        <f t="shared" si="37"/>
        <v>5.6818181818181823E-2</v>
      </c>
      <c r="Y69" s="1">
        <v>70</v>
      </c>
      <c r="Z69" s="1">
        <f t="shared" si="38"/>
        <v>70</v>
      </c>
      <c r="AA69" s="1">
        <v>30</v>
      </c>
      <c r="AB69" s="1">
        <f t="shared" si="39"/>
        <v>30</v>
      </c>
      <c r="AC69" s="1">
        <v>0.11252813203300827</v>
      </c>
      <c r="AD69" s="1">
        <f t="shared" si="40"/>
        <v>0.11252813203300827</v>
      </c>
      <c r="AE69" s="1">
        <v>25</v>
      </c>
      <c r="AF69" s="1">
        <f t="shared" si="41"/>
        <v>25</v>
      </c>
      <c r="AG69" s="1">
        <v>5</v>
      </c>
      <c r="AH69" s="1" t="s">
        <v>385</v>
      </c>
      <c r="AI69" s="1">
        <v>0.67810000000000004</v>
      </c>
      <c r="AJ69" s="1">
        <v>0.77959999999999996</v>
      </c>
      <c r="AK69" s="1">
        <f>AI69-AJ69</f>
        <v>-0.10149999999999992</v>
      </c>
      <c r="AL69" s="1">
        <f>ABS(AK69)</f>
        <v>0.10149999999999992</v>
      </c>
    </row>
    <row r="70" spans="1:38" s="1" customFormat="1" x14ac:dyDescent="0.25">
      <c r="A70" s="1">
        <v>95</v>
      </c>
      <c r="B70" s="1" t="s">
        <v>469</v>
      </c>
      <c r="C70" s="1" t="s">
        <v>325</v>
      </c>
      <c r="D70" s="1" t="s">
        <v>37</v>
      </c>
      <c r="E70" s="1" t="s">
        <v>31</v>
      </c>
      <c r="F70" s="1">
        <v>1</v>
      </c>
      <c r="G70" s="1">
        <v>5</v>
      </c>
      <c r="H70" s="1">
        <v>3</v>
      </c>
      <c r="I70" s="1">
        <v>200</v>
      </c>
      <c r="J70" s="1">
        <f t="shared" si="32"/>
        <v>200</v>
      </c>
      <c r="K70" s="1">
        <v>8.0208333333333326E-2</v>
      </c>
      <c r="L70" s="1">
        <f t="shared" si="33"/>
        <v>8.0208333333333326E-2</v>
      </c>
      <c r="M70" s="1">
        <v>-35</v>
      </c>
      <c r="N70" s="1">
        <f t="shared" si="31"/>
        <v>35</v>
      </c>
      <c r="O70" s="1">
        <v>235</v>
      </c>
      <c r="P70" s="1">
        <f t="shared" si="34"/>
        <v>235</v>
      </c>
      <c r="Q70" s="1">
        <v>-9.2592592592592587E-2</v>
      </c>
      <c r="R70" s="1">
        <f t="shared" si="35"/>
        <v>9.2592592592592587E-2</v>
      </c>
      <c r="S70" s="1">
        <v>20</v>
      </c>
      <c r="T70" s="1">
        <f t="shared" si="36"/>
        <v>20</v>
      </c>
      <c r="U70" s="1">
        <v>215</v>
      </c>
      <c r="V70" s="1">
        <f t="shared" si="30"/>
        <v>215</v>
      </c>
      <c r="W70" s="1">
        <v>-5.0239234449760778E-2</v>
      </c>
      <c r="X70" s="1">
        <f t="shared" si="37"/>
        <v>5.0239234449760778E-2</v>
      </c>
      <c r="Y70" s="1">
        <v>75</v>
      </c>
      <c r="Z70" s="1">
        <f t="shared" si="38"/>
        <v>75</v>
      </c>
      <c r="AA70" s="1">
        <v>140</v>
      </c>
      <c r="AB70" s="1">
        <f t="shared" si="39"/>
        <v>140</v>
      </c>
      <c r="AC70" s="1">
        <v>-6.25E-2</v>
      </c>
      <c r="AD70" s="1">
        <f t="shared" si="40"/>
        <v>6.25E-2</v>
      </c>
      <c r="AE70" s="1">
        <v>30</v>
      </c>
      <c r="AF70" s="1">
        <f t="shared" si="41"/>
        <v>30</v>
      </c>
      <c r="AG70" s="1">
        <v>110</v>
      </c>
      <c r="AH70" s="1" t="s">
        <v>403</v>
      </c>
    </row>
    <row r="71" spans="1:38" s="1" customFormat="1" x14ac:dyDescent="0.25">
      <c r="A71" s="1">
        <v>100</v>
      </c>
      <c r="B71" s="1" t="s">
        <v>469</v>
      </c>
      <c r="C71" s="1" t="s">
        <v>325</v>
      </c>
      <c r="D71" s="1" t="s">
        <v>37</v>
      </c>
      <c r="E71" s="1" t="s">
        <v>34</v>
      </c>
      <c r="F71" s="1">
        <v>3</v>
      </c>
      <c r="G71" s="1">
        <v>22</v>
      </c>
      <c r="H71" s="1">
        <v>3</v>
      </c>
      <c r="I71" s="1">
        <v>-50</v>
      </c>
      <c r="J71" s="1">
        <f t="shared" si="32"/>
        <v>50</v>
      </c>
      <c r="K71" s="1">
        <v>8.2931110136024569E-2</v>
      </c>
      <c r="L71" s="1">
        <f t="shared" si="33"/>
        <v>8.2931110136024569E-2</v>
      </c>
      <c r="M71" s="1">
        <v>35</v>
      </c>
      <c r="N71" s="1">
        <f t="shared" si="31"/>
        <v>35</v>
      </c>
      <c r="O71" s="1">
        <v>-85</v>
      </c>
      <c r="P71" s="1">
        <f t="shared" si="34"/>
        <v>85</v>
      </c>
      <c r="Q71" s="1">
        <v>0.12470588235294117</v>
      </c>
      <c r="R71" s="1">
        <f t="shared" si="35"/>
        <v>0.12470588235294117</v>
      </c>
      <c r="S71" s="1">
        <v>-25</v>
      </c>
      <c r="T71" s="1">
        <f t="shared" si="36"/>
        <v>25</v>
      </c>
      <c r="U71" s="1">
        <v>-60</v>
      </c>
      <c r="V71" s="1">
        <f t="shared" si="30"/>
        <v>60</v>
      </c>
      <c r="W71" s="1">
        <v>0.11742424242424243</v>
      </c>
      <c r="X71" s="1">
        <f t="shared" si="37"/>
        <v>0.11742424242424243</v>
      </c>
      <c r="Y71" s="1">
        <v>-40</v>
      </c>
      <c r="Z71" s="1">
        <f t="shared" si="38"/>
        <v>40</v>
      </c>
      <c r="AA71" s="1">
        <v>-20</v>
      </c>
      <c r="AB71" s="1">
        <f t="shared" si="39"/>
        <v>20</v>
      </c>
      <c r="AC71" s="1">
        <v>0</v>
      </c>
      <c r="AD71" s="1">
        <f t="shared" si="40"/>
        <v>0</v>
      </c>
      <c r="AE71" s="1">
        <v>-25</v>
      </c>
      <c r="AF71" s="1">
        <f t="shared" si="41"/>
        <v>25</v>
      </c>
      <c r="AG71" s="1">
        <v>5</v>
      </c>
      <c r="AH71" s="1" t="s">
        <v>408</v>
      </c>
    </row>
    <row r="72" spans="1:38" s="1" customFormat="1" x14ac:dyDescent="0.25">
      <c r="A72" s="1">
        <v>61</v>
      </c>
      <c r="B72" s="1" t="s">
        <v>470</v>
      </c>
      <c r="C72" s="1" t="s">
        <v>325</v>
      </c>
      <c r="D72" s="1" t="s">
        <v>37</v>
      </c>
      <c r="E72" s="1" t="s">
        <v>31</v>
      </c>
      <c r="F72" s="1">
        <v>4</v>
      </c>
      <c r="G72" s="1">
        <v>21</v>
      </c>
      <c r="H72" s="1">
        <v>3</v>
      </c>
      <c r="I72" s="1">
        <v>200</v>
      </c>
      <c r="J72" s="1">
        <f t="shared" si="32"/>
        <v>200</v>
      </c>
      <c r="K72" s="1">
        <v>-8.4946236559139784E-2</v>
      </c>
      <c r="L72" s="1">
        <f t="shared" si="33"/>
        <v>8.4946236559139784E-2</v>
      </c>
      <c r="M72" s="1">
        <v>50</v>
      </c>
      <c r="N72" s="1">
        <f t="shared" si="31"/>
        <v>50</v>
      </c>
      <c r="O72" s="1">
        <v>150</v>
      </c>
      <c r="P72" s="1">
        <f t="shared" si="34"/>
        <v>150</v>
      </c>
      <c r="Q72" s="1">
        <v>-0.11407639979068551</v>
      </c>
      <c r="R72" s="1">
        <f t="shared" si="35"/>
        <v>0.11407639979068551</v>
      </c>
      <c r="S72" s="1">
        <v>30</v>
      </c>
      <c r="T72" s="1">
        <f t="shared" si="36"/>
        <v>30</v>
      </c>
      <c r="U72" s="1">
        <v>120</v>
      </c>
      <c r="V72" s="1">
        <f t="shared" si="30"/>
        <v>120</v>
      </c>
      <c r="W72" s="1">
        <v>-9.0592334494773497E-2</v>
      </c>
      <c r="X72" s="1">
        <f t="shared" si="37"/>
        <v>9.0592334494773497E-2</v>
      </c>
      <c r="Y72" s="1">
        <v>50</v>
      </c>
      <c r="Z72" s="1">
        <f t="shared" si="38"/>
        <v>50</v>
      </c>
      <c r="AA72" s="1">
        <v>70</v>
      </c>
      <c r="AB72" s="1">
        <f t="shared" si="39"/>
        <v>70</v>
      </c>
      <c r="AC72" s="1">
        <v>-3.5714285714285712E-2</v>
      </c>
      <c r="AD72" s="1">
        <f t="shared" si="40"/>
        <v>3.5714285714285712E-2</v>
      </c>
      <c r="AE72" s="1">
        <v>55</v>
      </c>
      <c r="AF72" s="1">
        <f t="shared" si="41"/>
        <v>55</v>
      </c>
      <c r="AG72" s="1">
        <v>15</v>
      </c>
      <c r="AH72" s="1" t="s">
        <v>392</v>
      </c>
      <c r="AI72" s="1">
        <v>1.0125999999999999</v>
      </c>
      <c r="AJ72" s="1">
        <v>1.5370999999999999</v>
      </c>
      <c r="AK72" s="1">
        <f>AI72-AJ72</f>
        <v>-0.52449999999999997</v>
      </c>
      <c r="AL72" s="1">
        <f>ABS(AK72)</f>
        <v>0.52449999999999997</v>
      </c>
    </row>
    <row r="73" spans="1:38" s="1" customFormat="1" x14ac:dyDescent="0.25">
      <c r="A73" s="1">
        <v>145</v>
      </c>
      <c r="B73" s="1" t="s">
        <v>469</v>
      </c>
      <c r="C73" s="1" t="s">
        <v>325</v>
      </c>
      <c r="D73" s="1" t="s">
        <v>30</v>
      </c>
      <c r="E73" s="1" t="s">
        <v>34</v>
      </c>
      <c r="F73" s="1">
        <v>1</v>
      </c>
      <c r="G73" s="1">
        <v>8</v>
      </c>
      <c r="H73" s="1">
        <v>1</v>
      </c>
      <c r="I73" s="1">
        <v>-100</v>
      </c>
      <c r="J73" s="1">
        <f t="shared" si="32"/>
        <v>100</v>
      </c>
      <c r="K73" s="1">
        <v>-8.5137085137085136E-2</v>
      </c>
      <c r="L73" s="1">
        <f t="shared" si="33"/>
        <v>8.5137085137085136E-2</v>
      </c>
      <c r="M73" s="1">
        <v>-55</v>
      </c>
      <c r="N73" s="1">
        <f t="shared" si="31"/>
        <v>55</v>
      </c>
      <c r="O73" s="1">
        <v>-45</v>
      </c>
      <c r="P73" s="1">
        <f t="shared" si="34"/>
        <v>45</v>
      </c>
      <c r="Q73" s="1">
        <v>6.241519674355496E-2</v>
      </c>
      <c r="R73" s="1">
        <f t="shared" si="35"/>
        <v>6.241519674355496E-2</v>
      </c>
      <c r="S73" s="1">
        <v>-25</v>
      </c>
      <c r="T73" s="1">
        <f t="shared" si="36"/>
        <v>25</v>
      </c>
      <c r="U73" s="1">
        <v>-20</v>
      </c>
      <c r="V73" s="1">
        <f t="shared" si="30"/>
        <v>20</v>
      </c>
      <c r="W73" s="1">
        <v>3.1292517006802717E-2</v>
      </c>
      <c r="X73" s="1">
        <f t="shared" si="37"/>
        <v>3.1292517006802717E-2</v>
      </c>
      <c r="Y73" s="1">
        <v>0</v>
      </c>
      <c r="Z73" s="1">
        <f t="shared" si="38"/>
        <v>0</v>
      </c>
      <c r="AA73" s="1">
        <v>-20</v>
      </c>
      <c r="AB73" s="1">
        <f t="shared" si="39"/>
        <v>20</v>
      </c>
      <c r="AC73" s="1">
        <v>8.8235294117647065E-2</v>
      </c>
      <c r="AD73" s="1">
        <f t="shared" si="40"/>
        <v>8.8235294117647065E-2</v>
      </c>
      <c r="AE73" s="1">
        <v>12</v>
      </c>
      <c r="AF73" s="1">
        <f t="shared" si="41"/>
        <v>12</v>
      </c>
      <c r="AG73" s="1">
        <v>-32</v>
      </c>
      <c r="AH73" s="1" t="s">
        <v>446</v>
      </c>
      <c r="AI73" s="1">
        <v>2.0436000000000001</v>
      </c>
      <c r="AJ73" s="1">
        <v>0.77739999999999998</v>
      </c>
      <c r="AK73" s="1">
        <f>AI73-AJ73</f>
        <v>1.2662</v>
      </c>
      <c r="AL73" s="1">
        <f>ABS(AK73)</f>
        <v>1.2662</v>
      </c>
    </row>
    <row r="74" spans="1:38" s="1" customFormat="1" x14ac:dyDescent="0.25">
      <c r="A74" s="1">
        <v>25</v>
      </c>
      <c r="B74" s="1" t="s">
        <v>469</v>
      </c>
      <c r="C74" s="1" t="s">
        <v>325</v>
      </c>
      <c r="D74" s="1" t="s">
        <v>37</v>
      </c>
      <c r="E74" s="1" t="s">
        <v>31</v>
      </c>
      <c r="F74" s="1">
        <v>2</v>
      </c>
      <c r="G74" s="1">
        <v>19</v>
      </c>
      <c r="H74" s="1">
        <v>3</v>
      </c>
      <c r="I74" s="1">
        <v>150</v>
      </c>
      <c r="J74" s="1">
        <f t="shared" si="32"/>
        <v>150</v>
      </c>
      <c r="K74" s="1">
        <v>8.5470085470085472E-2</v>
      </c>
      <c r="L74" s="1">
        <f t="shared" si="33"/>
        <v>8.5470085470085472E-2</v>
      </c>
      <c r="M74" s="1">
        <v>35</v>
      </c>
      <c r="N74" s="1">
        <f t="shared" si="31"/>
        <v>35</v>
      </c>
      <c r="O74" s="1">
        <v>115</v>
      </c>
      <c r="P74" s="1">
        <f t="shared" si="34"/>
        <v>115</v>
      </c>
      <c r="Q74" s="1">
        <v>-1.4354066985645925E-2</v>
      </c>
      <c r="R74" s="1">
        <f t="shared" si="35"/>
        <v>1.4354066985645925E-2</v>
      </c>
      <c r="S74" s="1">
        <v>10</v>
      </c>
      <c r="T74" s="1">
        <f t="shared" si="36"/>
        <v>10</v>
      </c>
      <c r="U74" s="1">
        <v>105</v>
      </c>
      <c r="V74" s="1">
        <f t="shared" si="30"/>
        <v>105</v>
      </c>
      <c r="W74" s="1">
        <v>-9.375E-2</v>
      </c>
      <c r="X74" s="1">
        <f t="shared" si="37"/>
        <v>9.375E-2</v>
      </c>
      <c r="Y74" s="1">
        <v>40</v>
      </c>
      <c r="Z74" s="1">
        <f t="shared" si="38"/>
        <v>40</v>
      </c>
      <c r="AA74" s="1">
        <v>65</v>
      </c>
      <c r="AB74" s="1">
        <f t="shared" si="39"/>
        <v>65</v>
      </c>
      <c r="AC74" s="1">
        <v>0</v>
      </c>
      <c r="AD74" s="1">
        <f t="shared" si="40"/>
        <v>0</v>
      </c>
      <c r="AE74" s="1">
        <v>74</v>
      </c>
      <c r="AF74" s="1">
        <f t="shared" si="41"/>
        <v>74</v>
      </c>
      <c r="AG74" s="1">
        <v>-9</v>
      </c>
      <c r="AH74" s="1" t="s">
        <v>358</v>
      </c>
      <c r="AI74" s="1">
        <v>1.3308</v>
      </c>
      <c r="AJ74" s="1">
        <v>1.5590999999999999</v>
      </c>
      <c r="AK74" s="1">
        <f>AI74-AJ74</f>
        <v>-0.22829999999999995</v>
      </c>
      <c r="AL74" s="1">
        <f>ABS(AK74)</f>
        <v>0.22829999999999995</v>
      </c>
    </row>
    <row r="75" spans="1:38" s="1" customFormat="1" x14ac:dyDescent="0.25">
      <c r="A75" s="1">
        <v>57</v>
      </c>
      <c r="B75" s="1" t="s">
        <v>470</v>
      </c>
      <c r="C75" s="1" t="s">
        <v>325</v>
      </c>
      <c r="D75" s="1" t="s">
        <v>37</v>
      </c>
      <c r="E75" s="1" t="s">
        <v>34</v>
      </c>
      <c r="F75" s="1">
        <v>6</v>
      </c>
      <c r="G75" s="1">
        <v>15</v>
      </c>
      <c r="H75" s="1">
        <v>3</v>
      </c>
      <c r="I75" s="1">
        <v>200</v>
      </c>
      <c r="J75" s="1">
        <f t="shared" si="32"/>
        <v>200</v>
      </c>
      <c r="K75" s="1">
        <v>-8.6867305061559513E-2</v>
      </c>
      <c r="L75" s="1">
        <f t="shared" si="33"/>
        <v>8.6867305061559513E-2</v>
      </c>
      <c r="M75" s="1">
        <v>20</v>
      </c>
      <c r="N75" s="1">
        <f t="shared" si="31"/>
        <v>20</v>
      </c>
      <c r="O75" s="1">
        <v>180</v>
      </c>
      <c r="P75" s="1">
        <f t="shared" si="34"/>
        <v>180</v>
      </c>
      <c r="Q75" s="1">
        <v>0.13928571428571429</v>
      </c>
      <c r="R75" s="1">
        <f t="shared" si="35"/>
        <v>0.13928571428571429</v>
      </c>
      <c r="S75" s="1">
        <v>45</v>
      </c>
      <c r="T75" s="1">
        <f t="shared" si="36"/>
        <v>45</v>
      </c>
      <c r="U75" s="1">
        <v>135</v>
      </c>
      <c r="V75" s="1">
        <f t="shared" si="30"/>
        <v>135</v>
      </c>
      <c r="W75" s="1">
        <v>0.13329081632653061</v>
      </c>
      <c r="X75" s="1">
        <f t="shared" si="37"/>
        <v>0.13329081632653061</v>
      </c>
      <c r="Y75" s="1">
        <v>35</v>
      </c>
      <c r="Z75" s="1">
        <f t="shared" si="38"/>
        <v>35</v>
      </c>
      <c r="AA75" s="1">
        <v>100</v>
      </c>
      <c r="AB75" s="1">
        <f t="shared" si="39"/>
        <v>100</v>
      </c>
      <c r="AC75" s="1">
        <v>3.7037037037037035E-2</v>
      </c>
      <c r="AD75" s="1">
        <f t="shared" si="40"/>
        <v>3.7037037037037035E-2</v>
      </c>
      <c r="AE75" s="1">
        <v>44</v>
      </c>
      <c r="AF75" s="1">
        <f t="shared" si="41"/>
        <v>44</v>
      </c>
      <c r="AG75" s="1">
        <v>56</v>
      </c>
      <c r="AH75" s="1" t="s">
        <v>388</v>
      </c>
    </row>
    <row r="76" spans="1:38" s="1" customFormat="1" x14ac:dyDescent="0.25">
      <c r="A76" s="1">
        <v>30</v>
      </c>
      <c r="B76" s="1" t="s">
        <v>469</v>
      </c>
      <c r="C76" s="1" t="s">
        <v>325</v>
      </c>
      <c r="D76" s="1" t="s">
        <v>30</v>
      </c>
      <c r="E76" s="1" t="s">
        <v>34</v>
      </c>
      <c r="F76" s="1">
        <v>3</v>
      </c>
      <c r="G76" s="1">
        <v>17</v>
      </c>
      <c r="H76" s="1">
        <v>2</v>
      </c>
      <c r="I76" s="1">
        <v>-200</v>
      </c>
      <c r="J76" s="1">
        <f t="shared" si="32"/>
        <v>200</v>
      </c>
      <c r="K76" s="1">
        <v>-8.8932806324110672E-2</v>
      </c>
      <c r="L76" s="1">
        <f t="shared" si="33"/>
        <v>8.8932806324110672E-2</v>
      </c>
      <c r="M76" s="1">
        <v>-40</v>
      </c>
      <c r="N76" s="1">
        <f t="shared" si="31"/>
        <v>40</v>
      </c>
      <c r="O76" s="1">
        <v>-160</v>
      </c>
      <c r="P76" s="1">
        <f t="shared" si="34"/>
        <v>160</v>
      </c>
      <c r="Q76" s="1">
        <v>-0.1076923076923077</v>
      </c>
      <c r="R76" s="1">
        <f t="shared" si="35"/>
        <v>0.1076923076923077</v>
      </c>
      <c r="S76" s="1">
        <v>-50</v>
      </c>
      <c r="T76" s="1">
        <f t="shared" si="36"/>
        <v>50</v>
      </c>
      <c r="U76" s="1">
        <v>-110</v>
      </c>
      <c r="V76" s="1">
        <f t="shared" si="30"/>
        <v>110</v>
      </c>
      <c r="W76" s="1">
        <v>-8.7286527514231493E-2</v>
      </c>
      <c r="X76" s="1">
        <f t="shared" si="37"/>
        <v>8.7286527514231493E-2</v>
      </c>
      <c r="Y76" s="1">
        <v>-30</v>
      </c>
      <c r="Z76" s="1">
        <f t="shared" si="38"/>
        <v>30</v>
      </c>
      <c r="AA76" s="1">
        <v>-80</v>
      </c>
      <c r="AB76" s="1">
        <f t="shared" si="39"/>
        <v>80</v>
      </c>
      <c r="AC76" s="1">
        <v>-5.8823529411764705E-2</v>
      </c>
      <c r="AD76" s="1">
        <f t="shared" si="40"/>
        <v>5.8823529411764705E-2</v>
      </c>
      <c r="AE76" s="1">
        <v>-63</v>
      </c>
      <c r="AF76" s="1">
        <f t="shared" si="41"/>
        <v>63</v>
      </c>
      <c r="AG76" s="1">
        <v>-17</v>
      </c>
      <c r="AH76" s="1" t="s">
        <v>363</v>
      </c>
    </row>
    <row r="77" spans="1:38" s="1" customFormat="1" x14ac:dyDescent="0.25">
      <c r="A77" s="1">
        <v>102</v>
      </c>
      <c r="B77" s="1" t="s">
        <v>469</v>
      </c>
      <c r="C77" s="1" t="s">
        <v>325</v>
      </c>
      <c r="D77" s="1" t="s">
        <v>30</v>
      </c>
      <c r="E77" s="1" t="s">
        <v>34</v>
      </c>
      <c r="F77" s="1">
        <v>1</v>
      </c>
      <c r="G77" s="1">
        <v>24</v>
      </c>
      <c r="H77" s="1">
        <v>1</v>
      </c>
      <c r="I77" s="1">
        <v>0</v>
      </c>
      <c r="J77" s="1">
        <f t="shared" si="32"/>
        <v>0</v>
      </c>
      <c r="K77" s="1">
        <v>8.9647997225593898E-2</v>
      </c>
      <c r="L77" s="1">
        <f t="shared" si="33"/>
        <v>8.9647997225593898E-2</v>
      </c>
      <c r="M77" s="1">
        <v>-70</v>
      </c>
      <c r="N77" s="1">
        <f t="shared" si="31"/>
        <v>70</v>
      </c>
      <c r="O77" s="1">
        <v>70</v>
      </c>
      <c r="P77" s="1">
        <f t="shared" si="34"/>
        <v>70</v>
      </c>
      <c r="Q77" s="1">
        <v>9.0210711150131684E-2</v>
      </c>
      <c r="R77" s="1">
        <f t="shared" si="35"/>
        <v>9.0210711150131684E-2</v>
      </c>
      <c r="S77" s="1">
        <v>40</v>
      </c>
      <c r="T77" s="1">
        <f t="shared" si="36"/>
        <v>40</v>
      </c>
      <c r="U77" s="1">
        <v>30</v>
      </c>
      <c r="V77" s="1">
        <f t="shared" si="30"/>
        <v>30</v>
      </c>
      <c r="W77" s="1">
        <v>0.10331384015594541</v>
      </c>
      <c r="X77" s="1">
        <f t="shared" si="37"/>
        <v>0.10331384015594541</v>
      </c>
      <c r="Y77" s="1">
        <v>5</v>
      </c>
      <c r="Z77" s="1">
        <f t="shared" si="38"/>
        <v>5</v>
      </c>
      <c r="AA77" s="1">
        <v>25</v>
      </c>
      <c r="AB77" s="1">
        <f t="shared" si="39"/>
        <v>25</v>
      </c>
      <c r="AC77" s="1">
        <v>0</v>
      </c>
      <c r="AD77" s="1">
        <f t="shared" si="40"/>
        <v>0</v>
      </c>
      <c r="AE77" s="1">
        <v>-27</v>
      </c>
      <c r="AF77" s="1">
        <f t="shared" si="41"/>
        <v>27</v>
      </c>
      <c r="AG77" s="1">
        <v>52</v>
      </c>
      <c r="AH77" s="1" t="s">
        <v>410</v>
      </c>
      <c r="AI77" s="1">
        <v>1.6101000000000001</v>
      </c>
      <c r="AJ77" s="1">
        <v>0.61040000000000005</v>
      </c>
      <c r="AK77" s="1">
        <f t="shared" ref="AK77:AK87" si="42">AI77-AJ77</f>
        <v>0.99970000000000003</v>
      </c>
      <c r="AL77" s="1">
        <f t="shared" ref="AL77:AL87" si="43">ABS(AK77)</f>
        <v>0.99970000000000003</v>
      </c>
    </row>
    <row r="78" spans="1:38" s="1" customFormat="1" x14ac:dyDescent="0.25">
      <c r="A78" s="1">
        <v>139</v>
      </c>
      <c r="B78" s="1" t="s">
        <v>469</v>
      </c>
      <c r="C78" s="1" t="s">
        <v>325</v>
      </c>
      <c r="D78" s="1" t="s">
        <v>30</v>
      </c>
      <c r="E78" s="1" t="s">
        <v>31</v>
      </c>
      <c r="F78" s="1">
        <v>2</v>
      </c>
      <c r="G78" s="1">
        <v>9</v>
      </c>
      <c r="H78" s="1">
        <v>1</v>
      </c>
      <c r="I78" s="1">
        <v>0</v>
      </c>
      <c r="J78" s="1">
        <f t="shared" si="32"/>
        <v>0</v>
      </c>
      <c r="K78" s="1">
        <v>-9.1428571428571428E-2</v>
      </c>
      <c r="L78" s="1">
        <f t="shared" si="33"/>
        <v>9.1428571428571428E-2</v>
      </c>
      <c r="M78" s="1">
        <v>20</v>
      </c>
      <c r="N78" s="1">
        <f t="shared" si="31"/>
        <v>20</v>
      </c>
      <c r="O78" s="1">
        <v>-20</v>
      </c>
      <c r="P78" s="1">
        <f t="shared" si="34"/>
        <v>20</v>
      </c>
      <c r="Q78" s="1">
        <v>-6.8181818181818177E-2</v>
      </c>
      <c r="R78" s="1">
        <f t="shared" si="35"/>
        <v>6.8181818181818177E-2</v>
      </c>
      <c r="S78" s="1">
        <v>-20</v>
      </c>
      <c r="T78" s="1">
        <f t="shared" si="36"/>
        <v>20</v>
      </c>
      <c r="U78" s="1">
        <v>0</v>
      </c>
      <c r="V78" s="1">
        <f t="shared" si="30"/>
        <v>0</v>
      </c>
      <c r="W78" s="1">
        <v>-0.12254901960784315</v>
      </c>
      <c r="X78" s="1">
        <f t="shared" si="37"/>
        <v>0.12254901960784315</v>
      </c>
      <c r="Y78" s="1">
        <v>10</v>
      </c>
      <c r="Z78" s="1">
        <f t="shared" si="38"/>
        <v>10</v>
      </c>
      <c r="AA78" s="1">
        <v>-10</v>
      </c>
      <c r="AB78" s="1">
        <f t="shared" si="39"/>
        <v>10</v>
      </c>
      <c r="AC78" s="1">
        <v>-4.1666666666666664E-2</v>
      </c>
      <c r="AD78" s="1">
        <f t="shared" si="40"/>
        <v>4.1666666666666664E-2</v>
      </c>
      <c r="AE78" s="1">
        <v>-21</v>
      </c>
      <c r="AF78" s="1">
        <f t="shared" si="41"/>
        <v>21</v>
      </c>
      <c r="AG78" s="1">
        <v>11</v>
      </c>
      <c r="AH78" s="1" t="s">
        <v>440</v>
      </c>
      <c r="AI78" s="1">
        <v>0.60050000000000003</v>
      </c>
      <c r="AJ78" s="1">
        <v>0.53380000000000005</v>
      </c>
      <c r="AK78" s="1">
        <f t="shared" si="42"/>
        <v>6.6699999999999982E-2</v>
      </c>
      <c r="AL78" s="1">
        <f t="shared" si="43"/>
        <v>6.6699999999999982E-2</v>
      </c>
    </row>
    <row r="79" spans="1:38" s="1" customFormat="1" x14ac:dyDescent="0.25">
      <c r="A79" s="1">
        <v>55</v>
      </c>
      <c r="B79" s="1" t="s">
        <v>469</v>
      </c>
      <c r="C79" s="1" t="s">
        <v>325</v>
      </c>
      <c r="D79" s="1" t="s">
        <v>30</v>
      </c>
      <c r="E79" s="1" t="s">
        <v>31</v>
      </c>
      <c r="F79" s="1">
        <v>3</v>
      </c>
      <c r="G79" s="1">
        <v>23</v>
      </c>
      <c r="H79" s="1">
        <v>2</v>
      </c>
      <c r="I79" s="1">
        <v>50</v>
      </c>
      <c r="J79" s="1">
        <f t="shared" si="32"/>
        <v>50</v>
      </c>
      <c r="K79" s="1">
        <v>-9.2133620689655166E-2</v>
      </c>
      <c r="L79" s="1">
        <f t="shared" si="33"/>
        <v>9.2133620689655166E-2</v>
      </c>
      <c r="M79" s="1">
        <v>85</v>
      </c>
      <c r="N79" s="1">
        <f t="shared" si="31"/>
        <v>85</v>
      </c>
      <c r="O79" s="1">
        <v>-35</v>
      </c>
      <c r="P79" s="1">
        <f t="shared" si="34"/>
        <v>35</v>
      </c>
      <c r="Q79" s="1">
        <v>1.999999999999999E-2</v>
      </c>
      <c r="R79" s="1">
        <f t="shared" si="35"/>
        <v>1.999999999999999E-2</v>
      </c>
      <c r="S79" s="1">
        <v>20</v>
      </c>
      <c r="T79" s="1">
        <f t="shared" si="36"/>
        <v>20</v>
      </c>
      <c r="U79" s="1">
        <v>-55</v>
      </c>
      <c r="V79" s="1">
        <f t="shared" si="30"/>
        <v>55</v>
      </c>
      <c r="W79" s="1">
        <v>2.385211687537267E-2</v>
      </c>
      <c r="X79" s="1">
        <f t="shared" si="37"/>
        <v>2.385211687537267E-2</v>
      </c>
      <c r="Y79" s="1">
        <v>-5</v>
      </c>
      <c r="Z79" s="1">
        <f t="shared" si="38"/>
        <v>5</v>
      </c>
      <c r="AA79" s="1">
        <v>-50</v>
      </c>
      <c r="AB79" s="1">
        <f t="shared" si="39"/>
        <v>50</v>
      </c>
      <c r="AC79" s="1">
        <v>0</v>
      </c>
      <c r="AD79" s="1">
        <f t="shared" si="40"/>
        <v>0</v>
      </c>
      <c r="AE79" s="1">
        <v>-21</v>
      </c>
      <c r="AF79" s="1">
        <f t="shared" si="41"/>
        <v>21</v>
      </c>
      <c r="AG79" s="1">
        <v>-29</v>
      </c>
      <c r="AH79" s="1" t="s">
        <v>386</v>
      </c>
      <c r="AI79" s="1">
        <v>1.0701000000000001</v>
      </c>
      <c r="AJ79" s="1">
        <v>0.85670000000000002</v>
      </c>
      <c r="AK79" s="1">
        <f t="shared" si="42"/>
        <v>0.21340000000000003</v>
      </c>
      <c r="AL79" s="1">
        <f t="shared" si="43"/>
        <v>0.21340000000000003</v>
      </c>
    </row>
    <row r="80" spans="1:38" s="1" customFormat="1" x14ac:dyDescent="0.25">
      <c r="A80" s="1">
        <v>105</v>
      </c>
      <c r="B80" s="1" t="s">
        <v>469</v>
      </c>
      <c r="C80" s="1" t="s">
        <v>325</v>
      </c>
      <c r="D80" s="1" t="s">
        <v>30</v>
      </c>
      <c r="E80" s="1" t="s">
        <v>31</v>
      </c>
      <c r="F80" s="1">
        <v>2</v>
      </c>
      <c r="G80" s="1">
        <v>20</v>
      </c>
      <c r="H80" s="1">
        <v>2</v>
      </c>
      <c r="I80" s="1">
        <v>-50</v>
      </c>
      <c r="J80" s="1">
        <f t="shared" si="32"/>
        <v>50</v>
      </c>
      <c r="K80" s="1">
        <v>-0.1011104617182934</v>
      </c>
      <c r="L80" s="1">
        <f t="shared" si="33"/>
        <v>0.1011104617182934</v>
      </c>
      <c r="M80" s="1">
        <v>-50</v>
      </c>
      <c r="N80" s="1">
        <f t="shared" si="31"/>
        <v>50</v>
      </c>
      <c r="O80" s="1">
        <v>0</v>
      </c>
      <c r="P80" s="1">
        <f t="shared" si="34"/>
        <v>0</v>
      </c>
      <c r="Q80" s="1">
        <v>0.10012515644555695</v>
      </c>
      <c r="R80" s="1">
        <f t="shared" si="35"/>
        <v>0.10012515644555695</v>
      </c>
      <c r="S80" s="1">
        <v>15</v>
      </c>
      <c r="T80" s="1">
        <f t="shared" si="36"/>
        <v>15</v>
      </c>
      <c r="U80" s="1">
        <v>-15</v>
      </c>
      <c r="V80" s="1">
        <f t="shared" si="30"/>
        <v>15</v>
      </c>
      <c r="W80" s="1">
        <v>7.2199730094466924E-2</v>
      </c>
      <c r="X80" s="1">
        <f t="shared" si="37"/>
        <v>7.2199730094466924E-2</v>
      </c>
      <c r="Y80" s="1">
        <v>-15</v>
      </c>
      <c r="Z80" s="1">
        <f t="shared" si="38"/>
        <v>15</v>
      </c>
      <c r="AA80" s="1">
        <v>0</v>
      </c>
      <c r="AB80" s="1">
        <f t="shared" si="39"/>
        <v>0</v>
      </c>
      <c r="AC80" s="1">
        <v>3.4482758620689655E-2</v>
      </c>
      <c r="AD80" s="1">
        <f t="shared" si="40"/>
        <v>3.4482758620689655E-2</v>
      </c>
      <c r="AE80" s="1">
        <v>15</v>
      </c>
      <c r="AF80" s="1">
        <f t="shared" si="41"/>
        <v>15</v>
      </c>
      <c r="AG80" s="1">
        <v>-15</v>
      </c>
      <c r="AH80" s="1" t="s">
        <v>413</v>
      </c>
      <c r="AI80" s="1">
        <v>0.72640000000000005</v>
      </c>
      <c r="AJ80" s="1">
        <v>0.68369999999999997</v>
      </c>
      <c r="AK80" s="1">
        <f t="shared" si="42"/>
        <v>4.2700000000000071E-2</v>
      </c>
      <c r="AL80" s="1">
        <f t="shared" si="43"/>
        <v>4.2700000000000071E-2</v>
      </c>
    </row>
    <row r="81" spans="1:38" s="1" customFormat="1" x14ac:dyDescent="0.25">
      <c r="A81" s="1">
        <v>3</v>
      </c>
      <c r="B81" s="1" t="s">
        <v>469</v>
      </c>
      <c r="C81" s="1" t="s">
        <v>325</v>
      </c>
      <c r="D81" s="1" t="s">
        <v>37</v>
      </c>
      <c r="E81" s="1" t="s">
        <v>31</v>
      </c>
      <c r="F81" s="1">
        <v>3</v>
      </c>
      <c r="G81" s="1">
        <v>8</v>
      </c>
      <c r="H81" s="1">
        <v>3</v>
      </c>
      <c r="I81" s="1">
        <v>-100</v>
      </c>
      <c r="J81" s="1">
        <f t="shared" si="32"/>
        <v>100</v>
      </c>
      <c r="K81" s="1">
        <v>-0.104375</v>
      </c>
      <c r="L81" s="1">
        <f t="shared" si="33"/>
        <v>0.104375</v>
      </c>
      <c r="M81" s="1">
        <v>-35</v>
      </c>
      <c r="N81" s="1">
        <f t="shared" si="31"/>
        <v>35</v>
      </c>
      <c r="O81" s="1">
        <v>-65</v>
      </c>
      <c r="P81" s="1">
        <f t="shared" si="34"/>
        <v>65</v>
      </c>
      <c r="Q81" s="1">
        <v>7.3446327683615587E-3</v>
      </c>
      <c r="R81" s="1">
        <f t="shared" si="35"/>
        <v>7.3446327683615587E-3</v>
      </c>
      <c r="S81" s="1">
        <v>-10</v>
      </c>
      <c r="T81" s="1">
        <f t="shared" si="36"/>
        <v>10</v>
      </c>
      <c r="U81" s="1">
        <v>-55</v>
      </c>
      <c r="V81" s="1">
        <f t="shared" si="30"/>
        <v>55</v>
      </c>
      <c r="W81" s="1">
        <v>8.5185185185185142E-2</v>
      </c>
      <c r="X81" s="1">
        <f t="shared" si="37"/>
        <v>8.5185185185185142E-2</v>
      </c>
      <c r="Y81" s="1">
        <v>-30</v>
      </c>
      <c r="Z81" s="1">
        <f t="shared" si="38"/>
        <v>30</v>
      </c>
      <c r="AA81" s="1">
        <v>-25</v>
      </c>
      <c r="AB81" s="1">
        <f t="shared" si="39"/>
        <v>25</v>
      </c>
      <c r="AC81" s="1">
        <v>0</v>
      </c>
      <c r="AD81" s="1">
        <f t="shared" si="40"/>
        <v>0</v>
      </c>
      <c r="AE81" s="1">
        <v>33</v>
      </c>
      <c r="AF81" s="1">
        <f t="shared" si="41"/>
        <v>33</v>
      </c>
      <c r="AG81" s="1">
        <v>-58</v>
      </c>
      <c r="AH81" s="1" t="s">
        <v>335</v>
      </c>
      <c r="AI81" s="1">
        <v>2.3605999999999998</v>
      </c>
      <c r="AJ81" s="1">
        <v>1.4811000000000001</v>
      </c>
      <c r="AK81" s="1">
        <f t="shared" si="42"/>
        <v>0.87949999999999973</v>
      </c>
      <c r="AL81" s="1">
        <f t="shared" si="43"/>
        <v>0.87949999999999973</v>
      </c>
    </row>
    <row r="82" spans="1:38" s="1" customFormat="1" x14ac:dyDescent="0.25">
      <c r="A82" s="1">
        <v>121</v>
      </c>
      <c r="B82" s="1" t="s">
        <v>470</v>
      </c>
      <c r="C82" s="1" t="s">
        <v>325</v>
      </c>
      <c r="D82" s="1" t="s">
        <v>30</v>
      </c>
      <c r="E82" s="1" t="s">
        <v>31</v>
      </c>
      <c r="F82" s="1">
        <v>4</v>
      </c>
      <c r="G82" s="1">
        <v>15</v>
      </c>
      <c r="H82" s="1">
        <v>0</v>
      </c>
      <c r="I82" s="1">
        <v>-150</v>
      </c>
      <c r="J82" s="1">
        <f t="shared" si="32"/>
        <v>150</v>
      </c>
      <c r="K82" s="1">
        <v>-0.10803825277849574</v>
      </c>
      <c r="L82" s="1">
        <f t="shared" si="33"/>
        <v>0.10803825277849574</v>
      </c>
      <c r="M82" s="1">
        <v>20</v>
      </c>
      <c r="N82" s="1">
        <f t="shared" si="31"/>
        <v>20</v>
      </c>
      <c r="O82" s="1">
        <v>-170</v>
      </c>
      <c r="P82" s="1">
        <f t="shared" si="34"/>
        <v>170</v>
      </c>
      <c r="Q82" s="1">
        <v>-0.30555555555555558</v>
      </c>
      <c r="R82" s="1">
        <f t="shared" si="35"/>
        <v>0.30555555555555558</v>
      </c>
      <c r="S82" s="1">
        <v>40</v>
      </c>
      <c r="T82" s="1">
        <f t="shared" si="36"/>
        <v>40</v>
      </c>
      <c r="U82" s="1">
        <v>-210</v>
      </c>
      <c r="V82" s="1">
        <f t="shared" si="30"/>
        <v>210</v>
      </c>
      <c r="W82" s="1">
        <v>-0.19605263157894734</v>
      </c>
      <c r="X82" s="1">
        <f t="shared" si="37"/>
        <v>0.19605263157894734</v>
      </c>
      <c r="Y82" s="1">
        <v>50</v>
      </c>
      <c r="Z82" s="1">
        <f t="shared" si="38"/>
        <v>50</v>
      </c>
      <c r="AA82" s="1">
        <v>-260</v>
      </c>
      <c r="AB82" s="1">
        <f t="shared" si="39"/>
        <v>260</v>
      </c>
      <c r="AC82" s="1">
        <v>-6.25E-2</v>
      </c>
      <c r="AD82" s="1">
        <f t="shared" si="40"/>
        <v>6.25E-2</v>
      </c>
      <c r="AE82" s="1">
        <v>-56</v>
      </c>
      <c r="AF82" s="1">
        <f t="shared" si="41"/>
        <v>56</v>
      </c>
      <c r="AG82" s="1">
        <v>-204</v>
      </c>
      <c r="AH82" s="1" t="s">
        <v>423</v>
      </c>
      <c r="AI82" s="1">
        <v>0.94479999999999997</v>
      </c>
      <c r="AJ82" s="1">
        <v>1.9874000000000001</v>
      </c>
      <c r="AK82" s="1">
        <f t="shared" si="42"/>
        <v>-1.0426000000000002</v>
      </c>
      <c r="AL82" s="1">
        <f t="shared" si="43"/>
        <v>1.0426000000000002</v>
      </c>
    </row>
    <row r="83" spans="1:38" s="1" customFormat="1" x14ac:dyDescent="0.25">
      <c r="A83" s="1">
        <v>40</v>
      </c>
      <c r="B83" s="1" t="s">
        <v>470</v>
      </c>
      <c r="C83" s="1" t="s">
        <v>325</v>
      </c>
      <c r="D83" s="1" t="s">
        <v>37</v>
      </c>
      <c r="E83" s="1" t="s">
        <v>31</v>
      </c>
      <c r="F83" s="1">
        <v>6</v>
      </c>
      <c r="G83" s="1">
        <v>20</v>
      </c>
      <c r="H83" s="1">
        <v>3</v>
      </c>
      <c r="I83" s="1">
        <v>250</v>
      </c>
      <c r="J83" s="1">
        <f t="shared" si="32"/>
        <v>250</v>
      </c>
      <c r="K83" s="1">
        <v>-0.10876865671641789</v>
      </c>
      <c r="L83" s="1">
        <f t="shared" si="33"/>
        <v>0.10876865671641789</v>
      </c>
      <c r="M83" s="1">
        <v>5</v>
      </c>
      <c r="N83" s="1">
        <f t="shared" si="31"/>
        <v>5</v>
      </c>
      <c r="O83" s="1">
        <v>245</v>
      </c>
      <c r="P83" s="1">
        <f t="shared" si="34"/>
        <v>245</v>
      </c>
      <c r="Q83" s="1">
        <v>3.2738095238095233E-2</v>
      </c>
      <c r="R83" s="1">
        <f t="shared" si="35"/>
        <v>3.2738095238095233E-2</v>
      </c>
      <c r="S83" s="1">
        <v>-15</v>
      </c>
      <c r="T83" s="1">
        <f t="shared" si="36"/>
        <v>15</v>
      </c>
      <c r="U83" s="1">
        <v>260</v>
      </c>
      <c r="V83" s="1">
        <f t="shared" si="30"/>
        <v>260</v>
      </c>
      <c r="W83" s="1">
        <v>0.12128146453089245</v>
      </c>
      <c r="X83" s="1">
        <f t="shared" si="37"/>
        <v>0.12128146453089245</v>
      </c>
      <c r="Y83" s="1">
        <v>20</v>
      </c>
      <c r="Z83" s="1">
        <f t="shared" si="38"/>
        <v>20</v>
      </c>
      <c r="AA83" s="1">
        <v>240</v>
      </c>
      <c r="AB83" s="1">
        <f t="shared" si="39"/>
        <v>240</v>
      </c>
      <c r="AC83" s="1">
        <v>-0.29220779220779225</v>
      </c>
      <c r="AD83" s="1">
        <f t="shared" si="40"/>
        <v>0.29220779220779225</v>
      </c>
      <c r="AF83" s="1">
        <f t="shared" si="41"/>
        <v>0</v>
      </c>
      <c r="AG83" s="1">
        <v>-98</v>
      </c>
      <c r="AH83" s="1" t="s">
        <v>371</v>
      </c>
      <c r="AI83" s="1">
        <v>0.94640000000000002</v>
      </c>
      <c r="AJ83" s="1">
        <v>1.2681</v>
      </c>
      <c r="AK83" s="1">
        <f t="shared" si="42"/>
        <v>-0.32169999999999999</v>
      </c>
      <c r="AL83" s="1">
        <f t="shared" si="43"/>
        <v>0.32169999999999999</v>
      </c>
    </row>
    <row r="84" spans="1:38" s="1" customFormat="1" x14ac:dyDescent="0.25">
      <c r="A84" s="1">
        <v>151</v>
      </c>
      <c r="B84" s="1" t="s">
        <v>470</v>
      </c>
      <c r="C84" s="1" t="s">
        <v>325</v>
      </c>
      <c r="D84" s="1" t="s">
        <v>30</v>
      </c>
      <c r="E84" s="1" t="s">
        <v>34</v>
      </c>
      <c r="F84" s="1">
        <v>6</v>
      </c>
      <c r="G84" s="1">
        <v>12</v>
      </c>
      <c r="H84" s="1">
        <v>1</v>
      </c>
      <c r="I84" s="1">
        <v>0</v>
      </c>
      <c r="J84" s="1">
        <f t="shared" si="32"/>
        <v>0</v>
      </c>
      <c r="K84" s="1">
        <v>0.10935960591133005</v>
      </c>
      <c r="L84" s="1">
        <f t="shared" si="33"/>
        <v>0.10935960591133005</v>
      </c>
      <c r="M84" s="1">
        <v>20</v>
      </c>
      <c r="N84" s="1">
        <f t="shared" si="31"/>
        <v>20</v>
      </c>
      <c r="O84" s="1">
        <v>-20</v>
      </c>
      <c r="P84" s="1">
        <f t="shared" si="34"/>
        <v>20</v>
      </c>
      <c r="Q84" s="1">
        <v>-0.11538461538461542</v>
      </c>
      <c r="R84" s="1">
        <f t="shared" si="35"/>
        <v>0.11538461538461542</v>
      </c>
      <c r="S84" s="1">
        <v>10</v>
      </c>
      <c r="T84" s="1">
        <f t="shared" si="36"/>
        <v>10</v>
      </c>
      <c r="U84" s="1">
        <v>-30</v>
      </c>
      <c r="V84" s="1">
        <f t="shared" si="30"/>
        <v>30</v>
      </c>
      <c r="W84" s="1">
        <v>-1.4492753623188415E-2</v>
      </c>
      <c r="X84" s="1">
        <f t="shared" si="37"/>
        <v>1.4492753623188415E-2</v>
      </c>
      <c r="Y84" s="1">
        <v>30</v>
      </c>
      <c r="Z84" s="1">
        <f t="shared" si="38"/>
        <v>30</v>
      </c>
      <c r="AA84" s="1">
        <v>-60</v>
      </c>
      <c r="AB84" s="1">
        <f t="shared" si="39"/>
        <v>60</v>
      </c>
      <c r="AC84" s="1">
        <v>-0.1875</v>
      </c>
      <c r="AD84" s="1">
        <f t="shared" si="40"/>
        <v>0.1875</v>
      </c>
      <c r="AE84" s="1">
        <v>-3</v>
      </c>
      <c r="AF84" s="1">
        <f t="shared" si="41"/>
        <v>3</v>
      </c>
      <c r="AG84" s="1">
        <v>-57</v>
      </c>
      <c r="AH84" s="1" t="s">
        <v>452</v>
      </c>
      <c r="AI84" s="1">
        <v>0.77400000000000002</v>
      </c>
      <c r="AJ84" s="1">
        <v>1.3585</v>
      </c>
      <c r="AK84" s="1">
        <f t="shared" si="42"/>
        <v>-0.58450000000000002</v>
      </c>
      <c r="AL84" s="1">
        <f t="shared" si="43"/>
        <v>0.58450000000000002</v>
      </c>
    </row>
    <row r="85" spans="1:38" s="1" customFormat="1" x14ac:dyDescent="0.25">
      <c r="A85" s="1">
        <v>135</v>
      </c>
      <c r="B85" s="1" t="s">
        <v>469</v>
      </c>
      <c r="C85" s="1" t="s">
        <v>325</v>
      </c>
      <c r="D85" s="1" t="s">
        <v>37</v>
      </c>
      <c r="E85" s="1" t="s">
        <v>31</v>
      </c>
      <c r="F85" s="1">
        <v>1</v>
      </c>
      <c r="G85" s="1">
        <v>21</v>
      </c>
      <c r="H85" s="1">
        <v>3</v>
      </c>
      <c r="I85" s="1">
        <v>-50</v>
      </c>
      <c r="J85" s="1">
        <f t="shared" si="32"/>
        <v>50</v>
      </c>
      <c r="K85" s="1">
        <v>0.109717868338558</v>
      </c>
      <c r="L85" s="1">
        <f t="shared" si="33"/>
        <v>0.109717868338558</v>
      </c>
      <c r="M85" s="1">
        <v>-40</v>
      </c>
      <c r="N85" s="1">
        <f t="shared" si="31"/>
        <v>40</v>
      </c>
      <c r="O85" s="1">
        <v>-10</v>
      </c>
      <c r="P85" s="1">
        <f t="shared" si="34"/>
        <v>10</v>
      </c>
      <c r="Q85" s="1">
        <v>-0.10526315789473684</v>
      </c>
      <c r="R85" s="1">
        <f t="shared" si="35"/>
        <v>0.10526315789473684</v>
      </c>
      <c r="S85" s="1">
        <v>-5</v>
      </c>
      <c r="T85" s="1">
        <f t="shared" si="36"/>
        <v>5</v>
      </c>
      <c r="U85" s="1">
        <v>-5</v>
      </c>
      <c r="V85" s="1">
        <f t="shared" si="30"/>
        <v>5</v>
      </c>
      <c r="W85" s="1">
        <v>-0.1276595744680851</v>
      </c>
      <c r="X85" s="1">
        <f t="shared" si="37"/>
        <v>0.1276595744680851</v>
      </c>
      <c r="Y85" s="1">
        <v>-20</v>
      </c>
      <c r="Z85" s="1">
        <f t="shared" si="38"/>
        <v>20</v>
      </c>
      <c r="AA85" s="1">
        <v>15</v>
      </c>
      <c r="AB85" s="1">
        <f t="shared" si="39"/>
        <v>15</v>
      </c>
      <c r="AC85" s="1">
        <v>0</v>
      </c>
      <c r="AD85" s="1">
        <f t="shared" si="40"/>
        <v>0</v>
      </c>
      <c r="AE85" s="1">
        <v>-10</v>
      </c>
      <c r="AF85" s="1">
        <f t="shared" si="41"/>
        <v>10</v>
      </c>
      <c r="AG85" s="1">
        <v>25</v>
      </c>
      <c r="AH85" s="1" t="s">
        <v>436</v>
      </c>
      <c r="AI85" s="1">
        <v>1.0254000000000001</v>
      </c>
      <c r="AJ85" s="1">
        <v>1.4729000000000001</v>
      </c>
      <c r="AK85" s="1">
        <f t="shared" si="42"/>
        <v>-0.44750000000000001</v>
      </c>
      <c r="AL85" s="1">
        <f t="shared" si="43"/>
        <v>0.44750000000000001</v>
      </c>
    </row>
    <row r="86" spans="1:38" s="1" customFormat="1" x14ac:dyDescent="0.25">
      <c r="A86" s="1">
        <v>67</v>
      </c>
      <c r="B86" s="1" t="s">
        <v>470</v>
      </c>
      <c r="C86" s="1" t="s">
        <v>325</v>
      </c>
      <c r="D86" s="1" t="s">
        <v>37</v>
      </c>
      <c r="E86" s="1" t="s">
        <v>34</v>
      </c>
      <c r="F86" s="1">
        <v>4</v>
      </c>
      <c r="G86" s="1">
        <v>12</v>
      </c>
      <c r="H86" s="1">
        <v>3</v>
      </c>
      <c r="I86" s="1">
        <v>-50</v>
      </c>
      <c r="J86" s="1">
        <f t="shared" si="32"/>
        <v>50</v>
      </c>
      <c r="K86" s="1">
        <v>-0.11207609594706368</v>
      </c>
      <c r="L86" s="1">
        <f t="shared" si="33"/>
        <v>0.11207609594706368</v>
      </c>
      <c r="M86" s="1">
        <v>-50</v>
      </c>
      <c r="N86" s="1">
        <f t="shared" si="31"/>
        <v>50</v>
      </c>
      <c r="O86" s="1">
        <v>0</v>
      </c>
      <c r="P86" s="1">
        <f t="shared" si="34"/>
        <v>0</v>
      </c>
      <c r="Q86" s="1">
        <v>4.1538461538461524E-2</v>
      </c>
      <c r="R86" s="1">
        <f t="shared" si="35"/>
        <v>4.1538461538461524E-2</v>
      </c>
      <c r="S86" s="1">
        <v>-5</v>
      </c>
      <c r="T86" s="1">
        <f t="shared" si="36"/>
        <v>5</v>
      </c>
      <c r="U86" s="1">
        <v>5</v>
      </c>
      <c r="V86" s="1">
        <f t="shared" si="30"/>
        <v>5</v>
      </c>
      <c r="W86" s="1">
        <v>-0.1918158567774936</v>
      </c>
      <c r="X86" s="1">
        <f t="shared" si="37"/>
        <v>0.1918158567774936</v>
      </c>
      <c r="Y86" s="1">
        <v>-10</v>
      </c>
      <c r="Z86" s="1">
        <f t="shared" si="38"/>
        <v>10</v>
      </c>
      <c r="AA86" s="1">
        <v>15</v>
      </c>
      <c r="AB86" s="1">
        <f t="shared" si="39"/>
        <v>15</v>
      </c>
      <c r="AC86" s="1">
        <v>0.13891625615763548</v>
      </c>
      <c r="AD86" s="1">
        <f t="shared" si="40"/>
        <v>0.13891625615763548</v>
      </c>
      <c r="AE86" s="1">
        <v>23</v>
      </c>
      <c r="AF86" s="1">
        <f t="shared" si="41"/>
        <v>23</v>
      </c>
      <c r="AG86" s="1">
        <v>-8</v>
      </c>
      <c r="AH86" s="1" t="s">
        <v>398</v>
      </c>
      <c r="AI86" s="1">
        <v>0.48370000000000002</v>
      </c>
      <c r="AJ86" s="1">
        <v>0.58589999999999998</v>
      </c>
      <c r="AK86" s="1">
        <f t="shared" si="42"/>
        <v>-0.10219999999999996</v>
      </c>
      <c r="AL86" s="1">
        <f t="shared" si="43"/>
        <v>0.10219999999999996</v>
      </c>
    </row>
    <row r="87" spans="1:38" s="1" customFormat="1" x14ac:dyDescent="0.25">
      <c r="A87" s="1">
        <v>123</v>
      </c>
      <c r="B87" s="1" t="s">
        <v>470</v>
      </c>
      <c r="C87" s="1" t="s">
        <v>325</v>
      </c>
      <c r="D87" s="1" t="s">
        <v>37</v>
      </c>
      <c r="E87" s="1" t="s">
        <v>31</v>
      </c>
      <c r="F87" s="1">
        <v>5</v>
      </c>
      <c r="G87" s="1">
        <v>3</v>
      </c>
      <c r="H87" s="1">
        <v>3</v>
      </c>
      <c r="I87" s="1">
        <v>-100</v>
      </c>
      <c r="J87" s="1">
        <f t="shared" si="32"/>
        <v>100</v>
      </c>
      <c r="K87" s="1">
        <v>-0.11363636363636363</v>
      </c>
      <c r="L87" s="1">
        <f t="shared" si="33"/>
        <v>0.11363636363636363</v>
      </c>
      <c r="M87" s="1">
        <v>-30</v>
      </c>
      <c r="N87" s="1">
        <f t="shared" si="31"/>
        <v>30</v>
      </c>
      <c r="O87" s="1">
        <v>-70</v>
      </c>
      <c r="P87" s="1">
        <f t="shared" si="34"/>
        <v>70</v>
      </c>
      <c r="Q87" s="1">
        <v>0.11538461538461536</v>
      </c>
      <c r="R87" s="1">
        <f t="shared" si="35"/>
        <v>0.11538461538461536</v>
      </c>
      <c r="S87" s="1">
        <v>10</v>
      </c>
      <c r="T87" s="1">
        <f t="shared" si="36"/>
        <v>10</v>
      </c>
      <c r="U87" s="1">
        <v>-80</v>
      </c>
      <c r="V87" s="1">
        <f t="shared" si="30"/>
        <v>80</v>
      </c>
      <c r="W87" s="1">
        <v>6.2499999999999778E-3</v>
      </c>
      <c r="X87" s="1">
        <f t="shared" si="37"/>
        <v>6.2499999999999778E-3</v>
      </c>
      <c r="Y87" s="1">
        <v>5</v>
      </c>
      <c r="Z87" s="1">
        <f t="shared" si="38"/>
        <v>5</v>
      </c>
      <c r="AA87" s="1">
        <v>-85</v>
      </c>
      <c r="AB87" s="1">
        <f t="shared" si="39"/>
        <v>85</v>
      </c>
      <c r="AC87" s="1">
        <v>7.1428571428571425E-2</v>
      </c>
      <c r="AD87" s="1">
        <f t="shared" si="40"/>
        <v>7.1428571428571425E-2</v>
      </c>
      <c r="AE87" s="1">
        <v>-65</v>
      </c>
      <c r="AF87" s="1">
        <f t="shared" si="41"/>
        <v>65</v>
      </c>
      <c r="AG87" s="1">
        <v>-20</v>
      </c>
      <c r="AH87" s="1" t="s">
        <v>425</v>
      </c>
      <c r="AI87" s="1">
        <v>0.83609999999999995</v>
      </c>
      <c r="AJ87" s="1">
        <v>0.71499999999999997</v>
      </c>
      <c r="AK87" s="1">
        <f t="shared" si="42"/>
        <v>0.12109999999999999</v>
      </c>
      <c r="AL87" s="1">
        <f t="shared" si="43"/>
        <v>0.12109999999999999</v>
      </c>
    </row>
    <row r="88" spans="1:38" s="1" customFormat="1" x14ac:dyDescent="0.25">
      <c r="A88" s="1">
        <v>10</v>
      </c>
      <c r="B88" s="1" t="s">
        <v>470</v>
      </c>
      <c r="C88" s="1" t="s">
        <v>325</v>
      </c>
      <c r="D88" s="1" t="s">
        <v>37</v>
      </c>
      <c r="E88" s="1" t="s">
        <v>31</v>
      </c>
      <c r="F88" s="1">
        <v>4</v>
      </c>
      <c r="G88" s="1">
        <v>5</v>
      </c>
      <c r="H88" s="1">
        <v>3</v>
      </c>
      <c r="I88" s="1">
        <v>-300</v>
      </c>
      <c r="J88" s="1">
        <f t="shared" si="32"/>
        <v>300</v>
      </c>
      <c r="K88" s="1">
        <v>0.11438439658675334</v>
      </c>
      <c r="L88" s="1">
        <f t="shared" si="33"/>
        <v>0.11438439658675334</v>
      </c>
      <c r="M88" s="1">
        <v>-55</v>
      </c>
      <c r="N88" s="1">
        <f t="shared" si="31"/>
        <v>55</v>
      </c>
      <c r="O88" s="1">
        <v>-245</v>
      </c>
      <c r="P88" s="1">
        <f t="shared" si="34"/>
        <v>245</v>
      </c>
      <c r="Q88" s="1">
        <v>0.13839285714285715</v>
      </c>
      <c r="R88" s="1">
        <f t="shared" si="35"/>
        <v>0.13839285714285715</v>
      </c>
      <c r="S88" s="1">
        <v>-20</v>
      </c>
      <c r="T88" s="1">
        <f t="shared" si="36"/>
        <v>20</v>
      </c>
      <c r="U88" s="1">
        <v>-225</v>
      </c>
      <c r="V88" s="1">
        <f t="shared" si="30"/>
        <v>225</v>
      </c>
      <c r="W88" s="1">
        <v>0.15465465465465467</v>
      </c>
      <c r="X88" s="1">
        <f t="shared" si="37"/>
        <v>0.15465465465465467</v>
      </c>
      <c r="Y88" s="1">
        <v>-90</v>
      </c>
      <c r="Z88" s="1">
        <f t="shared" si="38"/>
        <v>90</v>
      </c>
      <c r="AA88" s="1">
        <v>-135</v>
      </c>
      <c r="AB88" s="1">
        <f t="shared" si="39"/>
        <v>135</v>
      </c>
      <c r="AC88" s="1">
        <v>-0.19047619047619047</v>
      </c>
      <c r="AD88" s="1">
        <f t="shared" si="40"/>
        <v>0.19047619047619047</v>
      </c>
      <c r="AE88" s="1">
        <v>-89</v>
      </c>
      <c r="AF88" s="1">
        <f t="shared" si="41"/>
        <v>89</v>
      </c>
      <c r="AG88" s="1">
        <v>-46</v>
      </c>
      <c r="AH88" s="1" t="s">
        <v>343</v>
      </c>
    </row>
    <row r="89" spans="1:38" s="1" customFormat="1" x14ac:dyDescent="0.25">
      <c r="A89" s="1">
        <v>18</v>
      </c>
      <c r="B89" s="1" t="s">
        <v>469</v>
      </c>
      <c r="C89" s="1" t="s">
        <v>325</v>
      </c>
      <c r="D89" s="1" t="s">
        <v>37</v>
      </c>
      <c r="E89" s="1" t="s">
        <v>31</v>
      </c>
      <c r="F89" s="1">
        <v>2</v>
      </c>
      <c r="G89" s="1">
        <v>24</v>
      </c>
      <c r="H89" s="1">
        <v>3</v>
      </c>
      <c r="I89" s="1">
        <v>-150</v>
      </c>
      <c r="J89" s="1">
        <f t="shared" si="32"/>
        <v>150</v>
      </c>
      <c r="K89" s="1">
        <v>0.11774193548387096</v>
      </c>
      <c r="L89" s="1">
        <f t="shared" si="33"/>
        <v>0.11774193548387096</v>
      </c>
      <c r="M89" s="1">
        <v>15</v>
      </c>
      <c r="N89" s="1">
        <f t="shared" si="31"/>
        <v>15</v>
      </c>
      <c r="O89" s="1">
        <v>-165</v>
      </c>
      <c r="P89" s="1">
        <f t="shared" si="34"/>
        <v>165</v>
      </c>
      <c r="Q89" s="1">
        <v>-5.4358974358974362E-2</v>
      </c>
      <c r="R89" s="1">
        <f t="shared" si="35"/>
        <v>5.4358974358974362E-2</v>
      </c>
      <c r="S89" s="1">
        <v>-35</v>
      </c>
      <c r="T89" s="1">
        <f t="shared" si="36"/>
        <v>35</v>
      </c>
      <c r="U89" s="1">
        <v>-130</v>
      </c>
      <c r="V89" s="1">
        <f t="shared" si="30"/>
        <v>130</v>
      </c>
      <c r="W89" s="1">
        <v>-7.9083518107908354E-2</v>
      </c>
      <c r="X89" s="1">
        <f t="shared" si="37"/>
        <v>7.9083518107908354E-2</v>
      </c>
      <c r="Y89" s="1">
        <v>-40</v>
      </c>
      <c r="Z89" s="1">
        <f t="shared" si="38"/>
        <v>40</v>
      </c>
      <c r="AA89" s="1">
        <v>-90</v>
      </c>
      <c r="AB89" s="1">
        <f t="shared" si="39"/>
        <v>90</v>
      </c>
      <c r="AC89" s="1">
        <v>-0.04</v>
      </c>
      <c r="AD89" s="1">
        <f t="shared" si="40"/>
        <v>0.04</v>
      </c>
      <c r="AE89" s="1">
        <v>-70</v>
      </c>
      <c r="AF89" s="1">
        <f t="shared" si="41"/>
        <v>70</v>
      </c>
      <c r="AG89" s="1">
        <v>-20</v>
      </c>
      <c r="AH89" s="1" t="s">
        <v>351</v>
      </c>
      <c r="AI89" s="1">
        <v>1.4552</v>
      </c>
      <c r="AJ89" s="1">
        <v>0.61299999999999999</v>
      </c>
      <c r="AK89" s="1">
        <f t="shared" ref="AK89:AK106" si="44">AI89-AJ89</f>
        <v>0.84220000000000006</v>
      </c>
      <c r="AL89" s="1">
        <f t="shared" ref="AL89:AL106" si="45">ABS(AK89)</f>
        <v>0.84220000000000006</v>
      </c>
    </row>
    <row r="90" spans="1:38" s="1" customFormat="1" x14ac:dyDescent="0.25">
      <c r="A90" s="1">
        <v>69</v>
      </c>
      <c r="B90" s="1" t="s">
        <v>470</v>
      </c>
      <c r="C90" s="1" t="s">
        <v>325</v>
      </c>
      <c r="D90" s="1" t="s">
        <v>30</v>
      </c>
      <c r="E90" s="1" t="s">
        <v>34</v>
      </c>
      <c r="F90" s="1">
        <v>4</v>
      </c>
      <c r="G90" s="1">
        <v>16</v>
      </c>
      <c r="H90" s="1">
        <v>0</v>
      </c>
      <c r="I90" s="1">
        <v>-50</v>
      </c>
      <c r="J90" s="1">
        <f t="shared" si="32"/>
        <v>50</v>
      </c>
      <c r="K90" s="1">
        <v>0.11969924812030075</v>
      </c>
      <c r="L90" s="1">
        <f t="shared" si="33"/>
        <v>0.11969924812030075</v>
      </c>
      <c r="M90" s="1">
        <v>-40</v>
      </c>
      <c r="N90" s="1">
        <f t="shared" si="31"/>
        <v>40</v>
      </c>
      <c r="O90" s="1">
        <v>-10</v>
      </c>
      <c r="P90" s="1">
        <f t="shared" si="34"/>
        <v>10</v>
      </c>
      <c r="Q90" s="1">
        <v>7.12475359053788E-2</v>
      </c>
      <c r="R90" s="1">
        <f t="shared" si="35"/>
        <v>7.12475359053788E-2</v>
      </c>
      <c r="S90" s="1">
        <v>-15</v>
      </c>
      <c r="T90" s="1">
        <f t="shared" si="36"/>
        <v>15</v>
      </c>
      <c r="U90" s="1">
        <v>5</v>
      </c>
      <c r="V90" s="1">
        <f t="shared" si="30"/>
        <v>5</v>
      </c>
      <c r="W90" s="1">
        <v>0.27376836646499569</v>
      </c>
      <c r="X90" s="1">
        <f t="shared" si="37"/>
        <v>0.27376836646499569</v>
      </c>
      <c r="Y90" s="1">
        <v>0</v>
      </c>
      <c r="Z90" s="1">
        <f t="shared" si="38"/>
        <v>0</v>
      </c>
      <c r="AA90" s="1">
        <v>5</v>
      </c>
      <c r="AB90" s="1">
        <f t="shared" si="39"/>
        <v>5</v>
      </c>
      <c r="AC90" s="1">
        <v>-0.21783625730994149</v>
      </c>
      <c r="AD90" s="1">
        <f t="shared" si="40"/>
        <v>0.21783625730994149</v>
      </c>
      <c r="AE90" s="1">
        <v>42</v>
      </c>
      <c r="AF90" s="1">
        <f t="shared" si="41"/>
        <v>42</v>
      </c>
      <c r="AG90" s="1">
        <v>-37</v>
      </c>
      <c r="AH90" s="1" t="s">
        <v>400</v>
      </c>
      <c r="AI90" s="1">
        <v>0.43369999999999997</v>
      </c>
      <c r="AJ90" s="1">
        <v>0.50470000000000004</v>
      </c>
      <c r="AK90" s="1">
        <f t="shared" si="44"/>
        <v>-7.1000000000000063E-2</v>
      </c>
      <c r="AL90" s="1">
        <f t="shared" si="45"/>
        <v>7.1000000000000063E-2</v>
      </c>
    </row>
    <row r="91" spans="1:38" s="1" customFormat="1" x14ac:dyDescent="0.25">
      <c r="A91" s="1">
        <v>22</v>
      </c>
      <c r="B91" s="1" t="s">
        <v>470</v>
      </c>
      <c r="C91" s="1" t="s">
        <v>325</v>
      </c>
      <c r="D91" s="1" t="s">
        <v>30</v>
      </c>
      <c r="E91" s="1" t="s">
        <v>31</v>
      </c>
      <c r="F91" s="1">
        <v>6</v>
      </c>
      <c r="G91" s="1">
        <v>3</v>
      </c>
      <c r="H91" s="1">
        <v>1</v>
      </c>
      <c r="I91" s="1">
        <v>200</v>
      </c>
      <c r="J91" s="1">
        <f t="shared" si="32"/>
        <v>200</v>
      </c>
      <c r="K91" s="1">
        <v>0.12</v>
      </c>
      <c r="L91" s="1">
        <f t="shared" si="33"/>
        <v>0.12</v>
      </c>
      <c r="M91" s="1">
        <v>30</v>
      </c>
      <c r="N91" s="1">
        <f t="shared" si="31"/>
        <v>30</v>
      </c>
      <c r="O91" s="1">
        <v>170</v>
      </c>
      <c r="P91" s="1">
        <f t="shared" si="34"/>
        <v>170</v>
      </c>
      <c r="Q91" s="1">
        <v>2.777777777777779E-2</v>
      </c>
      <c r="R91" s="1">
        <f t="shared" si="35"/>
        <v>2.777777777777779E-2</v>
      </c>
      <c r="S91" s="1">
        <v>10</v>
      </c>
      <c r="T91" s="1">
        <f t="shared" si="36"/>
        <v>10</v>
      </c>
      <c r="U91" s="1">
        <v>160</v>
      </c>
      <c r="V91" s="1">
        <f t="shared" ref="V91:V121" si="46">ABS(U91)</f>
        <v>160</v>
      </c>
      <c r="W91" s="1">
        <v>7.234617985125083E-2</v>
      </c>
      <c r="X91" s="1">
        <f t="shared" si="37"/>
        <v>7.234617985125083E-2</v>
      </c>
      <c r="Y91" s="1">
        <v>20</v>
      </c>
      <c r="Z91" s="1">
        <f t="shared" si="38"/>
        <v>20</v>
      </c>
      <c r="AA91" s="1">
        <v>140</v>
      </c>
      <c r="AB91" s="1">
        <f t="shared" si="39"/>
        <v>140</v>
      </c>
      <c r="AC91" s="1">
        <v>5.1587301587301598E-2</v>
      </c>
      <c r="AD91" s="1">
        <f t="shared" si="40"/>
        <v>5.1587301587301598E-2</v>
      </c>
      <c r="AE91" s="1">
        <v>71</v>
      </c>
      <c r="AF91" s="1">
        <f t="shared" si="41"/>
        <v>71</v>
      </c>
      <c r="AG91" s="1">
        <v>69</v>
      </c>
      <c r="AH91" s="1" t="s">
        <v>355</v>
      </c>
      <c r="AI91" s="1">
        <v>0.88700000000000001</v>
      </c>
      <c r="AJ91" s="1">
        <v>0.7782</v>
      </c>
      <c r="AK91" s="1">
        <f t="shared" si="44"/>
        <v>0.10880000000000001</v>
      </c>
      <c r="AL91" s="1">
        <f t="shared" si="45"/>
        <v>0.10880000000000001</v>
      </c>
    </row>
    <row r="92" spans="1:38" s="1" customFormat="1" x14ac:dyDescent="0.25">
      <c r="A92" s="1">
        <v>120</v>
      </c>
      <c r="B92" s="1" t="s">
        <v>470</v>
      </c>
      <c r="C92" s="1" t="s">
        <v>325</v>
      </c>
      <c r="D92" s="1" t="s">
        <v>30</v>
      </c>
      <c r="E92" s="1" t="s">
        <v>31</v>
      </c>
      <c r="F92" s="1">
        <v>6</v>
      </c>
      <c r="G92" s="1">
        <v>24</v>
      </c>
      <c r="H92" s="1">
        <v>1</v>
      </c>
      <c r="I92" s="1">
        <v>50</v>
      </c>
      <c r="J92" s="1">
        <f t="shared" si="32"/>
        <v>50</v>
      </c>
      <c r="K92" s="1">
        <v>-0.12090909090909088</v>
      </c>
      <c r="L92" s="1">
        <f t="shared" si="33"/>
        <v>0.12090909090909088</v>
      </c>
      <c r="M92" s="1">
        <v>35</v>
      </c>
      <c r="N92" s="1">
        <f t="shared" ref="N92:N121" si="47">ABS(M92)</f>
        <v>35</v>
      </c>
      <c r="O92" s="1">
        <v>15</v>
      </c>
      <c r="P92" s="1">
        <f t="shared" si="34"/>
        <v>15</v>
      </c>
      <c r="Q92" s="1">
        <v>-0.17464114832535887</v>
      </c>
      <c r="R92" s="1">
        <f t="shared" si="35"/>
        <v>0.17464114832535887</v>
      </c>
      <c r="S92" s="1">
        <v>-10</v>
      </c>
      <c r="T92" s="1">
        <f t="shared" si="36"/>
        <v>10</v>
      </c>
      <c r="U92" s="1">
        <v>25</v>
      </c>
      <c r="V92" s="1">
        <f t="shared" si="46"/>
        <v>25</v>
      </c>
      <c r="W92" s="1">
        <v>-0.17136886102403343</v>
      </c>
      <c r="X92" s="1">
        <f t="shared" si="37"/>
        <v>0.17136886102403343</v>
      </c>
      <c r="Y92" s="1">
        <v>15</v>
      </c>
      <c r="Z92" s="1">
        <f t="shared" si="38"/>
        <v>15</v>
      </c>
      <c r="AA92" s="1">
        <v>10</v>
      </c>
      <c r="AB92" s="1">
        <f t="shared" si="39"/>
        <v>10</v>
      </c>
      <c r="AC92" s="1">
        <v>0.11652173913043479</v>
      </c>
      <c r="AD92" s="1">
        <f t="shared" si="40"/>
        <v>0.11652173913043479</v>
      </c>
      <c r="AE92" s="1">
        <v>-10</v>
      </c>
      <c r="AF92" s="1">
        <f t="shared" si="41"/>
        <v>10</v>
      </c>
      <c r="AG92" s="1">
        <v>20</v>
      </c>
      <c r="AH92" s="1" t="s">
        <v>422</v>
      </c>
      <c r="AI92" s="1">
        <v>1.4135</v>
      </c>
      <c r="AJ92" s="1">
        <v>0.65400000000000003</v>
      </c>
      <c r="AK92" s="1">
        <f t="shared" si="44"/>
        <v>0.75949999999999995</v>
      </c>
      <c r="AL92" s="1">
        <f t="shared" si="45"/>
        <v>0.75949999999999995</v>
      </c>
    </row>
    <row r="93" spans="1:38" s="1" customFormat="1" x14ac:dyDescent="0.25">
      <c r="A93" s="1">
        <v>63</v>
      </c>
      <c r="B93" s="1" t="s">
        <v>470</v>
      </c>
      <c r="C93" s="1" t="s">
        <v>325</v>
      </c>
      <c r="D93" s="1" t="s">
        <v>30</v>
      </c>
      <c r="E93" s="1" t="s">
        <v>31</v>
      </c>
      <c r="F93" s="1">
        <v>5</v>
      </c>
      <c r="G93" s="1">
        <v>4</v>
      </c>
      <c r="H93" s="1">
        <v>1</v>
      </c>
      <c r="I93" s="1">
        <v>-50</v>
      </c>
      <c r="J93" s="1">
        <f t="shared" si="32"/>
        <v>50</v>
      </c>
      <c r="K93" s="1">
        <v>-0.12299741602067185</v>
      </c>
      <c r="L93" s="1">
        <f t="shared" si="33"/>
        <v>0.12299741602067185</v>
      </c>
      <c r="M93" s="1">
        <v>-35</v>
      </c>
      <c r="N93" s="1">
        <f t="shared" si="47"/>
        <v>35</v>
      </c>
      <c r="O93" s="1">
        <v>-15</v>
      </c>
      <c r="P93" s="1">
        <f t="shared" si="34"/>
        <v>15</v>
      </c>
      <c r="Q93" s="1">
        <v>9.6061643835616439E-2</v>
      </c>
      <c r="R93" s="1">
        <f t="shared" si="35"/>
        <v>9.6061643835616439E-2</v>
      </c>
      <c r="S93" s="1">
        <v>15</v>
      </c>
      <c r="T93" s="1">
        <f t="shared" si="36"/>
        <v>15</v>
      </c>
      <c r="U93" s="1">
        <v>-30</v>
      </c>
      <c r="V93" s="1">
        <f t="shared" si="46"/>
        <v>30</v>
      </c>
      <c r="W93" s="1">
        <v>0.22807017543859648</v>
      </c>
      <c r="X93" s="1">
        <f t="shared" si="37"/>
        <v>0.22807017543859648</v>
      </c>
      <c r="Y93" s="1">
        <v>-25</v>
      </c>
      <c r="Z93" s="1">
        <f t="shared" si="38"/>
        <v>25</v>
      </c>
      <c r="AA93" s="1">
        <v>-5</v>
      </c>
      <c r="AB93" s="1">
        <f t="shared" si="39"/>
        <v>5</v>
      </c>
      <c r="AC93" s="1">
        <v>-0.34987593052109184</v>
      </c>
      <c r="AD93" s="1">
        <f t="shared" si="40"/>
        <v>0.34987593052109184</v>
      </c>
      <c r="AE93" s="1">
        <v>12</v>
      </c>
      <c r="AF93" s="1">
        <f t="shared" si="41"/>
        <v>12</v>
      </c>
      <c r="AG93" s="1">
        <v>-17</v>
      </c>
      <c r="AH93" s="1" t="s">
        <v>394</v>
      </c>
      <c r="AI93" s="1">
        <v>1.4845999999999999</v>
      </c>
      <c r="AJ93" s="1">
        <v>1.2379</v>
      </c>
      <c r="AK93" s="1">
        <f t="shared" si="44"/>
        <v>0.24669999999999992</v>
      </c>
      <c r="AL93" s="1">
        <f t="shared" si="45"/>
        <v>0.24669999999999992</v>
      </c>
    </row>
    <row r="94" spans="1:38" s="1" customFormat="1" x14ac:dyDescent="0.25">
      <c r="A94" s="1">
        <v>50</v>
      </c>
      <c r="B94" s="1" t="s">
        <v>470</v>
      </c>
      <c r="C94" s="1" t="s">
        <v>325</v>
      </c>
      <c r="D94" s="1" t="s">
        <v>30</v>
      </c>
      <c r="E94" s="1" t="s">
        <v>34</v>
      </c>
      <c r="F94" s="1">
        <v>4</v>
      </c>
      <c r="G94" s="1">
        <v>6</v>
      </c>
      <c r="H94" s="1">
        <v>2</v>
      </c>
      <c r="I94" s="1">
        <v>0</v>
      </c>
      <c r="J94" s="1">
        <f t="shared" si="32"/>
        <v>0</v>
      </c>
      <c r="K94" s="1">
        <v>0.12375571697605595</v>
      </c>
      <c r="L94" s="1">
        <f t="shared" si="33"/>
        <v>0.12375571697605595</v>
      </c>
      <c r="M94" s="1">
        <v>-65</v>
      </c>
      <c r="N94" s="1">
        <f t="shared" si="47"/>
        <v>65</v>
      </c>
      <c r="O94" s="1">
        <v>65</v>
      </c>
      <c r="P94" s="1">
        <f t="shared" si="34"/>
        <v>65</v>
      </c>
      <c r="Q94" s="1">
        <v>-4.248366013071897E-2</v>
      </c>
      <c r="R94" s="1">
        <f t="shared" si="35"/>
        <v>4.248366013071897E-2</v>
      </c>
      <c r="S94" s="1">
        <v>35</v>
      </c>
      <c r="T94" s="1">
        <f t="shared" si="36"/>
        <v>35</v>
      </c>
      <c r="U94" s="1">
        <v>30</v>
      </c>
      <c r="V94" s="1">
        <f t="shared" si="46"/>
        <v>30</v>
      </c>
      <c r="W94" s="1">
        <v>-0.1917249417249417</v>
      </c>
      <c r="X94" s="1">
        <f t="shared" si="37"/>
        <v>0.1917249417249417</v>
      </c>
      <c r="Y94" s="1">
        <v>-25</v>
      </c>
      <c r="Z94" s="1">
        <f t="shared" si="38"/>
        <v>25</v>
      </c>
      <c r="AA94" s="1">
        <v>55</v>
      </c>
      <c r="AB94" s="1">
        <f t="shared" si="39"/>
        <v>55</v>
      </c>
      <c r="AC94" s="1">
        <v>0.14962121212121213</v>
      </c>
      <c r="AD94" s="1">
        <f t="shared" si="40"/>
        <v>0.14962121212121213</v>
      </c>
      <c r="AE94" s="1">
        <v>24</v>
      </c>
      <c r="AF94" s="1">
        <f t="shared" si="41"/>
        <v>24</v>
      </c>
      <c r="AG94" s="1">
        <v>31</v>
      </c>
      <c r="AH94" s="1" t="s">
        <v>381</v>
      </c>
      <c r="AI94" s="1">
        <v>1.0973999999999999</v>
      </c>
      <c r="AJ94" s="1">
        <v>0.59019999999999995</v>
      </c>
      <c r="AK94" s="1">
        <f t="shared" si="44"/>
        <v>0.50719999999999998</v>
      </c>
      <c r="AL94" s="1">
        <f t="shared" si="45"/>
        <v>0.50719999999999998</v>
      </c>
    </row>
    <row r="95" spans="1:38" s="1" customFormat="1" x14ac:dyDescent="0.25">
      <c r="A95" s="1">
        <v>126</v>
      </c>
      <c r="B95" s="1" t="s">
        <v>469</v>
      </c>
      <c r="C95" s="1" t="s">
        <v>325</v>
      </c>
      <c r="D95" s="1" t="s">
        <v>37</v>
      </c>
      <c r="E95" s="1" t="s">
        <v>31</v>
      </c>
      <c r="F95" s="1">
        <v>2</v>
      </c>
      <c r="G95" s="1">
        <v>12</v>
      </c>
      <c r="H95" s="1">
        <v>3</v>
      </c>
      <c r="I95" s="1">
        <v>0</v>
      </c>
      <c r="J95" s="1">
        <f t="shared" si="32"/>
        <v>0</v>
      </c>
      <c r="K95" s="1">
        <v>-0.12727272727272726</v>
      </c>
      <c r="L95" s="1">
        <f t="shared" si="33"/>
        <v>0.12727272727272726</v>
      </c>
      <c r="M95" s="1">
        <v>-50</v>
      </c>
      <c r="N95" s="1">
        <f t="shared" si="47"/>
        <v>50</v>
      </c>
      <c r="O95" s="1">
        <v>50</v>
      </c>
      <c r="P95" s="1">
        <f t="shared" si="34"/>
        <v>50</v>
      </c>
      <c r="Q95" s="1">
        <v>-6.0283687943262401E-2</v>
      </c>
      <c r="R95" s="1">
        <f t="shared" si="35"/>
        <v>6.0283687943262401E-2</v>
      </c>
      <c r="S95" s="1">
        <v>5</v>
      </c>
      <c r="T95" s="1">
        <f t="shared" si="36"/>
        <v>5</v>
      </c>
      <c r="U95" s="1">
        <v>45</v>
      </c>
      <c r="V95" s="1">
        <f t="shared" si="46"/>
        <v>45</v>
      </c>
      <c r="W95" s="1">
        <v>-6.5934065934065922E-2</v>
      </c>
      <c r="X95" s="1">
        <f t="shared" si="37"/>
        <v>6.5934065934065922E-2</v>
      </c>
      <c r="Y95" s="1">
        <v>25</v>
      </c>
      <c r="Z95" s="1">
        <f t="shared" si="38"/>
        <v>25</v>
      </c>
      <c r="AA95" s="1">
        <v>20</v>
      </c>
      <c r="AB95" s="1">
        <f t="shared" si="39"/>
        <v>20</v>
      </c>
      <c r="AC95" s="1">
        <v>-0.1111111111111111</v>
      </c>
      <c r="AD95" s="1">
        <f t="shared" si="40"/>
        <v>0.1111111111111111</v>
      </c>
      <c r="AE95" s="1">
        <v>-8</v>
      </c>
      <c r="AF95" s="1">
        <f t="shared" si="41"/>
        <v>8</v>
      </c>
      <c r="AG95" s="1">
        <v>28</v>
      </c>
      <c r="AH95" s="1" t="s">
        <v>428</v>
      </c>
      <c r="AI95" s="1">
        <v>0.40289999999999998</v>
      </c>
      <c r="AJ95" s="1">
        <v>0.80389999999999995</v>
      </c>
      <c r="AK95" s="1">
        <f t="shared" si="44"/>
        <v>-0.40099999999999997</v>
      </c>
      <c r="AL95" s="1">
        <f t="shared" si="45"/>
        <v>0.40099999999999997</v>
      </c>
    </row>
    <row r="96" spans="1:38" s="1" customFormat="1" x14ac:dyDescent="0.25">
      <c r="A96" s="1">
        <v>150</v>
      </c>
      <c r="B96" s="1" t="s">
        <v>469</v>
      </c>
      <c r="C96" s="1" t="s">
        <v>325</v>
      </c>
      <c r="D96" s="1" t="s">
        <v>37</v>
      </c>
      <c r="E96" s="1" t="s">
        <v>34</v>
      </c>
      <c r="F96" s="1">
        <v>2</v>
      </c>
      <c r="G96" s="1">
        <v>21</v>
      </c>
      <c r="H96" s="1">
        <v>3</v>
      </c>
      <c r="I96" s="1">
        <v>100</v>
      </c>
      <c r="J96" s="1">
        <f t="shared" si="32"/>
        <v>100</v>
      </c>
      <c r="K96" s="1">
        <v>0.13323983169705472</v>
      </c>
      <c r="L96" s="1">
        <f t="shared" si="33"/>
        <v>0.13323983169705472</v>
      </c>
      <c r="M96" s="1">
        <v>65</v>
      </c>
      <c r="N96" s="1">
        <f t="shared" si="47"/>
        <v>65</v>
      </c>
      <c r="O96" s="1">
        <v>35</v>
      </c>
      <c r="P96" s="1">
        <f t="shared" si="34"/>
        <v>35</v>
      </c>
      <c r="Q96" s="1">
        <v>6.1538461538461542E-2</v>
      </c>
      <c r="R96" s="1">
        <f t="shared" si="35"/>
        <v>6.1538461538461542E-2</v>
      </c>
      <c r="S96" s="1">
        <v>5</v>
      </c>
      <c r="T96" s="1">
        <f t="shared" si="36"/>
        <v>5</v>
      </c>
      <c r="U96" s="1">
        <v>30</v>
      </c>
      <c r="V96" s="1">
        <f t="shared" si="46"/>
        <v>30</v>
      </c>
      <c r="W96" s="1">
        <v>0.11631016042780749</v>
      </c>
      <c r="X96" s="1">
        <f t="shared" si="37"/>
        <v>0.11631016042780749</v>
      </c>
      <c r="Y96" s="1">
        <v>-35</v>
      </c>
      <c r="Z96" s="1">
        <f t="shared" si="38"/>
        <v>35</v>
      </c>
      <c r="AA96" s="1">
        <v>65</v>
      </c>
      <c r="AB96" s="1">
        <f t="shared" si="39"/>
        <v>65</v>
      </c>
      <c r="AC96" s="1">
        <v>0</v>
      </c>
      <c r="AD96" s="1">
        <f t="shared" si="40"/>
        <v>0</v>
      </c>
      <c r="AE96" s="1">
        <v>18</v>
      </c>
      <c r="AF96" s="1">
        <f t="shared" si="41"/>
        <v>18</v>
      </c>
      <c r="AG96" s="1">
        <v>47</v>
      </c>
      <c r="AH96" s="1" t="s">
        <v>451</v>
      </c>
      <c r="AI96" s="1">
        <v>0.72240000000000004</v>
      </c>
      <c r="AJ96" s="1">
        <v>0.79769999999999996</v>
      </c>
      <c r="AK96" s="1">
        <f t="shared" si="44"/>
        <v>-7.5299999999999923E-2</v>
      </c>
      <c r="AL96" s="1">
        <f t="shared" si="45"/>
        <v>7.5299999999999923E-2</v>
      </c>
    </row>
    <row r="97" spans="1:38" s="1" customFormat="1" x14ac:dyDescent="0.25">
      <c r="A97" s="1">
        <v>122</v>
      </c>
      <c r="B97" s="1" t="s">
        <v>470</v>
      </c>
      <c r="C97" s="1" t="s">
        <v>325</v>
      </c>
      <c r="D97" s="1" t="s">
        <v>30</v>
      </c>
      <c r="E97" s="1" t="s">
        <v>34</v>
      </c>
      <c r="F97" s="1">
        <v>4</v>
      </c>
      <c r="G97" s="1">
        <v>2</v>
      </c>
      <c r="H97" s="1">
        <v>0</v>
      </c>
      <c r="I97" s="1">
        <v>50</v>
      </c>
      <c r="J97" s="1">
        <f t="shared" si="32"/>
        <v>50</v>
      </c>
      <c r="K97" s="1">
        <v>0.13333333333333333</v>
      </c>
      <c r="L97" s="1">
        <f t="shared" si="33"/>
        <v>0.13333333333333333</v>
      </c>
      <c r="M97" s="1">
        <v>45</v>
      </c>
      <c r="N97" s="1">
        <f t="shared" si="47"/>
        <v>45</v>
      </c>
      <c r="O97" s="1">
        <v>5</v>
      </c>
      <c r="P97" s="1">
        <f t="shared" si="34"/>
        <v>5</v>
      </c>
      <c r="Q97" s="1">
        <v>2.380952380952378E-2</v>
      </c>
      <c r="R97" s="1">
        <f t="shared" si="35"/>
        <v>2.380952380952378E-2</v>
      </c>
      <c r="S97" s="1">
        <v>-5</v>
      </c>
      <c r="T97" s="1">
        <f t="shared" si="36"/>
        <v>5</v>
      </c>
      <c r="U97" s="1">
        <v>10</v>
      </c>
      <c r="V97" s="1">
        <f t="shared" si="46"/>
        <v>10</v>
      </c>
      <c r="W97" s="1">
        <v>-0.11174242424242425</v>
      </c>
      <c r="X97" s="1">
        <f t="shared" si="37"/>
        <v>0.11174242424242425</v>
      </c>
      <c r="Y97" s="1">
        <v>0</v>
      </c>
      <c r="Z97" s="1">
        <f t="shared" si="38"/>
        <v>0</v>
      </c>
      <c r="AA97" s="1">
        <v>10</v>
      </c>
      <c r="AB97" s="1">
        <f t="shared" si="39"/>
        <v>10</v>
      </c>
      <c r="AC97" s="1">
        <v>0.26782608695652171</v>
      </c>
      <c r="AD97" s="1">
        <f t="shared" si="40"/>
        <v>0.26782608695652171</v>
      </c>
      <c r="AE97" s="1">
        <v>36</v>
      </c>
      <c r="AF97" s="1">
        <f t="shared" si="41"/>
        <v>36</v>
      </c>
      <c r="AG97" s="1">
        <v>-26</v>
      </c>
      <c r="AH97" s="1" t="s">
        <v>424</v>
      </c>
      <c r="AI97" s="1">
        <v>2.6657999999999999</v>
      </c>
      <c r="AJ97" s="1">
        <v>1.7044999999999999</v>
      </c>
      <c r="AK97" s="1">
        <f t="shared" si="44"/>
        <v>0.96130000000000004</v>
      </c>
      <c r="AL97" s="1">
        <f t="shared" si="45"/>
        <v>0.96130000000000004</v>
      </c>
    </row>
    <row r="98" spans="1:38" s="1" customFormat="1" x14ac:dyDescent="0.25">
      <c r="A98" s="1">
        <v>119</v>
      </c>
      <c r="B98" s="1" t="s">
        <v>470</v>
      </c>
      <c r="C98" s="1" t="s">
        <v>325</v>
      </c>
      <c r="D98" s="1" t="s">
        <v>37</v>
      </c>
      <c r="E98" s="1" t="s">
        <v>34</v>
      </c>
      <c r="F98" s="1">
        <v>4</v>
      </c>
      <c r="G98" s="1">
        <v>18</v>
      </c>
      <c r="H98" s="1">
        <v>3</v>
      </c>
      <c r="I98" s="1">
        <v>-250</v>
      </c>
      <c r="J98" s="1">
        <f t="shared" ref="J98:J121" si="48">ABS(I98)</f>
        <v>250</v>
      </c>
      <c r="K98" s="1">
        <v>0.136310223266745</v>
      </c>
      <c r="L98" s="1">
        <f t="shared" ref="L98:L121" si="49">ABS(K98)</f>
        <v>0.136310223266745</v>
      </c>
      <c r="M98" s="1">
        <v>-45</v>
      </c>
      <c r="N98" s="1">
        <f t="shared" si="47"/>
        <v>45</v>
      </c>
      <c r="O98" s="1">
        <v>-205</v>
      </c>
      <c r="P98" s="1">
        <f t="shared" ref="P98:P121" si="50">ABS(O98)</f>
        <v>205</v>
      </c>
      <c r="Q98" s="1">
        <v>-0.15224232887490163</v>
      </c>
      <c r="R98" s="1">
        <f t="shared" ref="R98:R121" si="51">ABS(Q98)</f>
        <v>0.15224232887490163</v>
      </c>
      <c r="S98" s="1">
        <v>-45</v>
      </c>
      <c r="T98" s="1">
        <f t="shared" ref="T98:T121" si="52">ABS(S98)</f>
        <v>45</v>
      </c>
      <c r="U98" s="1">
        <v>-160</v>
      </c>
      <c r="V98" s="1">
        <f t="shared" si="46"/>
        <v>160</v>
      </c>
      <c r="W98" s="1">
        <v>-0.21364795918367346</v>
      </c>
      <c r="X98" s="1">
        <f t="shared" ref="X98:X121" si="53">ABS(W98)</f>
        <v>0.21364795918367346</v>
      </c>
      <c r="Y98" s="1">
        <v>-90</v>
      </c>
      <c r="Z98" s="1">
        <f t="shared" ref="Z98:Z121" si="54">ABS(Y98)</f>
        <v>90</v>
      </c>
      <c r="AA98" s="1">
        <v>-70</v>
      </c>
      <c r="AB98" s="1">
        <f t="shared" ref="AB98:AB121" si="55">ABS(AA98)</f>
        <v>70</v>
      </c>
      <c r="AC98" s="1">
        <v>5.5706521739130432E-2</v>
      </c>
      <c r="AD98" s="1">
        <f t="shared" ref="AD98:AD121" si="56">ABS(AC98)</f>
        <v>5.5706521739130432E-2</v>
      </c>
      <c r="AE98" s="1">
        <v>-115</v>
      </c>
      <c r="AF98" s="1">
        <f t="shared" ref="AF98:AF121" si="57">ABS(AE98)</f>
        <v>115</v>
      </c>
      <c r="AG98" s="1">
        <v>45</v>
      </c>
      <c r="AH98" s="1" t="s">
        <v>421</v>
      </c>
      <c r="AI98" s="1">
        <v>0.82010000000000005</v>
      </c>
      <c r="AJ98" s="1">
        <v>0.70660000000000001</v>
      </c>
      <c r="AK98" s="1">
        <f t="shared" si="44"/>
        <v>0.11350000000000005</v>
      </c>
      <c r="AL98" s="1">
        <f t="shared" si="45"/>
        <v>0.11350000000000005</v>
      </c>
    </row>
    <row r="99" spans="1:38" s="1" customFormat="1" x14ac:dyDescent="0.25">
      <c r="A99" s="1">
        <v>142</v>
      </c>
      <c r="B99" s="1" t="s">
        <v>470</v>
      </c>
      <c r="C99" s="1" t="s">
        <v>325</v>
      </c>
      <c r="D99" s="1" t="s">
        <v>37</v>
      </c>
      <c r="E99" s="1" t="s">
        <v>34</v>
      </c>
      <c r="F99" s="1">
        <v>4</v>
      </c>
      <c r="G99" s="1">
        <v>4</v>
      </c>
      <c r="H99" s="1">
        <v>3</v>
      </c>
      <c r="I99" s="1">
        <v>50</v>
      </c>
      <c r="J99" s="1">
        <f t="shared" si="48"/>
        <v>50</v>
      </c>
      <c r="K99" s="1">
        <v>0.1372596153846154</v>
      </c>
      <c r="L99" s="1">
        <f t="shared" si="49"/>
        <v>0.1372596153846154</v>
      </c>
      <c r="M99" s="1">
        <v>30</v>
      </c>
      <c r="N99" s="1">
        <f t="shared" si="47"/>
        <v>30</v>
      </c>
      <c r="O99" s="1">
        <v>20</v>
      </c>
      <c r="P99" s="1">
        <f t="shared" si="50"/>
        <v>20</v>
      </c>
      <c r="Q99" s="1">
        <v>9.4915254237288138E-2</v>
      </c>
      <c r="R99" s="1">
        <f t="shared" si="51"/>
        <v>9.4915254237288138E-2</v>
      </c>
      <c r="S99" s="1">
        <v>5</v>
      </c>
      <c r="T99" s="1">
        <f t="shared" si="52"/>
        <v>5</v>
      </c>
      <c r="U99" s="1">
        <v>15</v>
      </c>
      <c r="V99" s="1">
        <f t="shared" si="46"/>
        <v>15</v>
      </c>
      <c r="W99" s="1">
        <v>1.2158054711246202E-2</v>
      </c>
      <c r="X99" s="1">
        <f t="shared" si="53"/>
        <v>1.2158054711246202E-2</v>
      </c>
      <c r="Y99" s="1">
        <v>-5</v>
      </c>
      <c r="Z99" s="1">
        <f t="shared" si="54"/>
        <v>5</v>
      </c>
      <c r="AA99" s="1">
        <v>20</v>
      </c>
      <c r="AB99" s="1">
        <f t="shared" si="55"/>
        <v>20</v>
      </c>
      <c r="AC99" s="1">
        <v>3.361344537815128E-3</v>
      </c>
      <c r="AD99" s="1">
        <f t="shared" si="56"/>
        <v>3.361344537815128E-3</v>
      </c>
      <c r="AE99" s="1">
        <v>40</v>
      </c>
      <c r="AF99" s="1">
        <f t="shared" si="57"/>
        <v>40</v>
      </c>
      <c r="AG99" s="1">
        <v>-20</v>
      </c>
      <c r="AH99" s="1" t="s">
        <v>443</v>
      </c>
      <c r="AI99" s="1">
        <v>0.79930000000000001</v>
      </c>
      <c r="AJ99" s="1">
        <v>1.1973</v>
      </c>
      <c r="AK99" s="1">
        <f t="shared" si="44"/>
        <v>-0.39800000000000002</v>
      </c>
      <c r="AL99" s="1">
        <f t="shared" si="45"/>
        <v>0.39800000000000002</v>
      </c>
    </row>
    <row r="100" spans="1:38" s="1" customFormat="1" x14ac:dyDescent="0.25">
      <c r="A100" s="1">
        <v>33</v>
      </c>
      <c r="B100" s="1" t="s">
        <v>470</v>
      </c>
      <c r="C100" s="1" t="s">
        <v>325</v>
      </c>
      <c r="D100" s="1" t="s">
        <v>37</v>
      </c>
      <c r="E100" s="1" t="s">
        <v>31</v>
      </c>
      <c r="F100" s="1">
        <v>4</v>
      </c>
      <c r="G100" s="1">
        <v>11</v>
      </c>
      <c r="H100" s="1">
        <v>3</v>
      </c>
      <c r="I100" s="1">
        <v>100</v>
      </c>
      <c r="J100" s="1">
        <f t="shared" si="48"/>
        <v>100</v>
      </c>
      <c r="K100" s="1">
        <v>0.14000000000000001</v>
      </c>
      <c r="L100" s="1">
        <f t="shared" si="49"/>
        <v>0.14000000000000001</v>
      </c>
      <c r="M100" s="1">
        <v>20</v>
      </c>
      <c r="N100" s="1">
        <f t="shared" si="47"/>
        <v>20</v>
      </c>
      <c r="O100" s="1">
        <v>80</v>
      </c>
      <c r="P100" s="1">
        <f t="shared" si="50"/>
        <v>80</v>
      </c>
      <c r="Q100" s="1">
        <v>-2.6676829268292679E-2</v>
      </c>
      <c r="R100" s="1">
        <f t="shared" si="51"/>
        <v>2.6676829268292679E-2</v>
      </c>
      <c r="S100" s="1">
        <v>0</v>
      </c>
      <c r="T100" s="1">
        <f t="shared" si="52"/>
        <v>0</v>
      </c>
      <c r="U100" s="1">
        <v>80</v>
      </c>
      <c r="V100" s="1">
        <f t="shared" si="46"/>
        <v>80</v>
      </c>
      <c r="W100" s="1">
        <v>-0.20075757575757577</v>
      </c>
      <c r="X100" s="1">
        <f t="shared" si="53"/>
        <v>0.20075757575757577</v>
      </c>
      <c r="Y100" s="1">
        <v>10</v>
      </c>
      <c r="Z100" s="1">
        <f t="shared" si="54"/>
        <v>10</v>
      </c>
      <c r="AA100" s="1">
        <v>70</v>
      </c>
      <c r="AB100" s="1">
        <f t="shared" si="55"/>
        <v>70</v>
      </c>
      <c r="AC100" s="1">
        <v>9.420289855072464E-2</v>
      </c>
      <c r="AD100" s="1">
        <f t="shared" si="56"/>
        <v>9.420289855072464E-2</v>
      </c>
      <c r="AE100" s="1">
        <v>64</v>
      </c>
      <c r="AF100" s="1">
        <f t="shared" si="57"/>
        <v>64</v>
      </c>
      <c r="AG100" s="1">
        <v>6</v>
      </c>
      <c r="AH100" s="1" t="s">
        <v>366</v>
      </c>
      <c r="AI100" s="1">
        <v>0.51429999999999998</v>
      </c>
      <c r="AJ100" s="1">
        <v>1.3947000000000001</v>
      </c>
      <c r="AK100" s="1">
        <f t="shared" si="44"/>
        <v>-0.88040000000000007</v>
      </c>
      <c r="AL100" s="1">
        <f t="shared" si="45"/>
        <v>0.88040000000000007</v>
      </c>
    </row>
    <row r="101" spans="1:38" s="1" customFormat="1" x14ac:dyDescent="0.25">
      <c r="A101" s="1">
        <v>65</v>
      </c>
      <c r="B101" s="1" t="s">
        <v>470</v>
      </c>
      <c r="C101" s="1" t="s">
        <v>325</v>
      </c>
      <c r="D101" s="1" t="s">
        <v>30</v>
      </c>
      <c r="E101" s="1" t="s">
        <v>31</v>
      </c>
      <c r="F101" s="1">
        <v>4</v>
      </c>
      <c r="G101" s="1">
        <v>8</v>
      </c>
      <c r="H101" s="1">
        <v>2</v>
      </c>
      <c r="I101" s="1">
        <v>0</v>
      </c>
      <c r="J101" s="1">
        <f t="shared" si="48"/>
        <v>0</v>
      </c>
      <c r="K101" s="1">
        <v>-0.14047619047619048</v>
      </c>
      <c r="L101" s="1">
        <f t="shared" si="49"/>
        <v>0.14047619047619048</v>
      </c>
      <c r="M101" s="1">
        <v>-40</v>
      </c>
      <c r="N101" s="1">
        <f t="shared" si="47"/>
        <v>40</v>
      </c>
      <c r="O101" s="1">
        <v>40</v>
      </c>
      <c r="P101" s="1">
        <f t="shared" si="50"/>
        <v>40</v>
      </c>
      <c r="Q101" s="1">
        <v>8.2402772429726601E-2</v>
      </c>
      <c r="R101" s="1">
        <f t="shared" si="51"/>
        <v>8.2402772429726601E-2</v>
      </c>
      <c r="S101" s="1">
        <v>40</v>
      </c>
      <c r="T101" s="1">
        <f t="shared" si="52"/>
        <v>40</v>
      </c>
      <c r="U101" s="1">
        <v>0</v>
      </c>
      <c r="V101" s="1">
        <f t="shared" si="46"/>
        <v>0</v>
      </c>
      <c r="W101" s="1">
        <v>0.19047619047619052</v>
      </c>
      <c r="X101" s="1">
        <f t="shared" si="53"/>
        <v>0.19047619047619052</v>
      </c>
      <c r="Y101" s="1">
        <v>-10</v>
      </c>
      <c r="Z101" s="1">
        <f t="shared" si="54"/>
        <v>10</v>
      </c>
      <c r="AA101" s="1">
        <v>10</v>
      </c>
      <c r="AB101" s="1">
        <f t="shared" si="55"/>
        <v>10</v>
      </c>
      <c r="AC101" s="1">
        <v>-6.4039408866995079E-2</v>
      </c>
      <c r="AD101" s="1">
        <f t="shared" si="56"/>
        <v>6.4039408866995079E-2</v>
      </c>
      <c r="AE101" s="1">
        <v>33</v>
      </c>
      <c r="AF101" s="1">
        <f t="shared" si="57"/>
        <v>33</v>
      </c>
      <c r="AG101" s="1">
        <v>-23</v>
      </c>
      <c r="AH101" s="1" t="s">
        <v>396</v>
      </c>
      <c r="AI101" s="1">
        <v>0.77149999999999996</v>
      </c>
      <c r="AJ101" s="1">
        <v>1.4616</v>
      </c>
      <c r="AK101" s="1">
        <f t="shared" si="44"/>
        <v>-0.69010000000000005</v>
      </c>
      <c r="AL101" s="1">
        <f t="shared" si="45"/>
        <v>0.69010000000000005</v>
      </c>
    </row>
    <row r="102" spans="1:38" s="1" customFormat="1" x14ac:dyDescent="0.25">
      <c r="A102" s="1">
        <v>56</v>
      </c>
      <c r="B102" s="1" t="s">
        <v>470</v>
      </c>
      <c r="C102" s="1" t="s">
        <v>325</v>
      </c>
      <c r="D102" s="1" t="s">
        <v>30</v>
      </c>
      <c r="E102" s="1" t="s">
        <v>34</v>
      </c>
      <c r="F102" s="1">
        <v>4</v>
      </c>
      <c r="G102" s="1">
        <v>14</v>
      </c>
      <c r="H102" s="1">
        <v>1</v>
      </c>
      <c r="I102" s="1">
        <v>150</v>
      </c>
      <c r="J102" s="1">
        <f t="shared" si="48"/>
        <v>150</v>
      </c>
      <c r="K102" s="1">
        <v>0.14797297297297296</v>
      </c>
      <c r="L102" s="1">
        <f t="shared" si="49"/>
        <v>0.14797297297297296</v>
      </c>
      <c r="M102" s="1">
        <v>30</v>
      </c>
      <c r="N102" s="1">
        <f t="shared" si="47"/>
        <v>30</v>
      </c>
      <c r="O102" s="1">
        <v>120</v>
      </c>
      <c r="P102" s="1">
        <f t="shared" si="50"/>
        <v>120</v>
      </c>
      <c r="Q102" s="1">
        <v>6.8181818181818177E-2</v>
      </c>
      <c r="R102" s="1">
        <f t="shared" si="51"/>
        <v>6.8181818181818177E-2</v>
      </c>
      <c r="S102" s="1">
        <v>20</v>
      </c>
      <c r="T102" s="1">
        <f t="shared" si="52"/>
        <v>20</v>
      </c>
      <c r="U102" s="1">
        <v>100</v>
      </c>
      <c r="V102" s="1">
        <f t="shared" si="46"/>
        <v>100</v>
      </c>
      <c r="W102" s="1">
        <v>8.6586586586586606E-2</v>
      </c>
      <c r="X102" s="1">
        <f t="shared" si="53"/>
        <v>8.6586586586586606E-2</v>
      </c>
      <c r="Y102" s="1">
        <v>35</v>
      </c>
      <c r="Z102" s="1">
        <f t="shared" si="54"/>
        <v>35</v>
      </c>
      <c r="AA102" s="1">
        <v>65</v>
      </c>
      <c r="AB102" s="1">
        <f t="shared" si="55"/>
        <v>65</v>
      </c>
      <c r="AC102" s="1">
        <v>2.4444444444444449E-2</v>
      </c>
      <c r="AD102" s="1">
        <f t="shared" si="56"/>
        <v>2.4444444444444449E-2</v>
      </c>
      <c r="AE102" s="1">
        <v>75</v>
      </c>
      <c r="AF102" s="1">
        <f t="shared" si="57"/>
        <v>75</v>
      </c>
      <c r="AG102" s="1">
        <v>-10</v>
      </c>
      <c r="AH102" s="1" t="s">
        <v>387</v>
      </c>
      <c r="AI102" s="1">
        <v>0.69899999999999995</v>
      </c>
      <c r="AJ102" s="1">
        <v>1.0740000000000001</v>
      </c>
      <c r="AK102" s="1">
        <f t="shared" si="44"/>
        <v>-0.37500000000000011</v>
      </c>
      <c r="AL102" s="1">
        <f t="shared" si="45"/>
        <v>0.37500000000000011</v>
      </c>
    </row>
    <row r="103" spans="1:38" s="1" customFormat="1" x14ac:dyDescent="0.25">
      <c r="A103" s="1">
        <v>136</v>
      </c>
      <c r="B103" s="1" t="s">
        <v>469</v>
      </c>
      <c r="C103" s="1" t="s">
        <v>325</v>
      </c>
      <c r="D103" s="1" t="s">
        <v>37</v>
      </c>
      <c r="E103" s="1" t="s">
        <v>31</v>
      </c>
      <c r="F103" s="1">
        <v>1</v>
      </c>
      <c r="G103" s="1">
        <v>22</v>
      </c>
      <c r="H103" s="1">
        <v>3</v>
      </c>
      <c r="I103" s="1">
        <v>100</v>
      </c>
      <c r="J103" s="1">
        <f t="shared" si="48"/>
        <v>100</v>
      </c>
      <c r="K103" s="1">
        <v>0.15204678362573099</v>
      </c>
      <c r="L103" s="1">
        <f t="shared" si="49"/>
        <v>0.15204678362573099</v>
      </c>
      <c r="M103" s="1">
        <v>125</v>
      </c>
      <c r="N103" s="1">
        <f t="shared" si="47"/>
        <v>125</v>
      </c>
      <c r="O103" s="1">
        <v>-25</v>
      </c>
      <c r="P103" s="1">
        <f t="shared" si="50"/>
        <v>25</v>
      </c>
      <c r="Q103" s="1">
        <v>6.8421052631578966E-2</v>
      </c>
      <c r="R103" s="1">
        <f t="shared" si="51"/>
        <v>6.8421052631578966E-2</v>
      </c>
      <c r="S103" s="1">
        <v>5</v>
      </c>
      <c r="T103" s="1">
        <f t="shared" si="52"/>
        <v>5</v>
      </c>
      <c r="U103" s="1">
        <v>-30</v>
      </c>
      <c r="V103" s="1">
        <f t="shared" si="46"/>
        <v>30</v>
      </c>
      <c r="W103" s="1">
        <v>-1.8518518518518517E-2</v>
      </c>
      <c r="X103" s="1">
        <f t="shared" si="53"/>
        <v>1.8518518518518517E-2</v>
      </c>
      <c r="Y103" s="1">
        <v>-10</v>
      </c>
      <c r="Z103" s="1">
        <f t="shared" si="54"/>
        <v>10</v>
      </c>
      <c r="AA103" s="1">
        <v>-20</v>
      </c>
      <c r="AB103" s="1">
        <f t="shared" si="55"/>
        <v>20</v>
      </c>
      <c r="AC103" s="1">
        <v>0.2</v>
      </c>
      <c r="AD103" s="1">
        <f t="shared" si="56"/>
        <v>0.2</v>
      </c>
      <c r="AE103" s="1">
        <v>0</v>
      </c>
      <c r="AF103" s="1">
        <f t="shared" si="57"/>
        <v>0</v>
      </c>
      <c r="AG103" s="1">
        <v>-20</v>
      </c>
      <c r="AH103" s="1" t="s">
        <v>437</v>
      </c>
      <c r="AI103" s="1">
        <v>1.8709</v>
      </c>
      <c r="AJ103" s="1">
        <v>0.64300000000000002</v>
      </c>
      <c r="AK103" s="1">
        <f t="shared" si="44"/>
        <v>1.2279</v>
      </c>
      <c r="AL103" s="1">
        <f t="shared" si="45"/>
        <v>1.2279</v>
      </c>
    </row>
    <row r="104" spans="1:38" s="1" customFormat="1" x14ac:dyDescent="0.25">
      <c r="A104" s="1">
        <v>44</v>
      </c>
      <c r="B104" s="1" t="s">
        <v>469</v>
      </c>
      <c r="C104" s="1" t="s">
        <v>325</v>
      </c>
      <c r="D104" s="1" t="s">
        <v>37</v>
      </c>
      <c r="E104" s="1" t="s">
        <v>34</v>
      </c>
      <c r="F104" s="1">
        <v>3</v>
      </c>
      <c r="G104" s="1">
        <v>4</v>
      </c>
      <c r="H104" s="1">
        <v>3</v>
      </c>
      <c r="I104" s="1">
        <v>50</v>
      </c>
      <c r="J104" s="1">
        <f t="shared" si="48"/>
        <v>50</v>
      </c>
      <c r="K104" s="1">
        <v>-0.16944701884460922</v>
      </c>
      <c r="L104" s="1">
        <f t="shared" si="49"/>
        <v>0.16944701884460922</v>
      </c>
      <c r="M104" s="1">
        <v>110</v>
      </c>
      <c r="N104" s="1">
        <f t="shared" si="47"/>
        <v>110</v>
      </c>
      <c r="O104" s="1">
        <v>-60</v>
      </c>
      <c r="P104" s="1">
        <f t="shared" si="50"/>
        <v>60</v>
      </c>
      <c r="Q104" s="1">
        <v>-0.12096774193548387</v>
      </c>
      <c r="R104" s="1">
        <f t="shared" si="51"/>
        <v>0.12096774193548387</v>
      </c>
      <c r="S104" s="1">
        <v>-20</v>
      </c>
      <c r="T104" s="1">
        <f t="shared" si="52"/>
        <v>20</v>
      </c>
      <c r="U104" s="1">
        <v>-40</v>
      </c>
      <c r="V104" s="1">
        <f t="shared" si="46"/>
        <v>40</v>
      </c>
      <c r="W104" s="1">
        <v>-0.13461538461538461</v>
      </c>
      <c r="X104" s="1">
        <f t="shared" si="53"/>
        <v>0.13461538461538461</v>
      </c>
      <c r="Y104" s="1">
        <v>-10</v>
      </c>
      <c r="Z104" s="1">
        <f t="shared" si="54"/>
        <v>10</v>
      </c>
      <c r="AA104" s="1">
        <v>-30</v>
      </c>
      <c r="AB104" s="1">
        <f t="shared" si="55"/>
        <v>30</v>
      </c>
      <c r="AC104" s="1">
        <v>0</v>
      </c>
      <c r="AD104" s="1">
        <f t="shared" si="56"/>
        <v>0</v>
      </c>
      <c r="AE104" s="1">
        <v>-28</v>
      </c>
      <c r="AF104" s="1">
        <f t="shared" si="57"/>
        <v>28</v>
      </c>
      <c r="AG104" s="1">
        <v>-2</v>
      </c>
      <c r="AH104" s="1" t="s">
        <v>375</v>
      </c>
      <c r="AI104" s="1">
        <v>1.1144000000000001</v>
      </c>
      <c r="AJ104" s="1">
        <v>1.2071000000000001</v>
      </c>
      <c r="AK104" s="1">
        <f t="shared" si="44"/>
        <v>-9.2700000000000005E-2</v>
      </c>
      <c r="AL104" s="1">
        <f t="shared" si="45"/>
        <v>9.2700000000000005E-2</v>
      </c>
    </row>
    <row r="105" spans="1:38" s="1" customFormat="1" x14ac:dyDescent="0.25">
      <c r="A105" s="1">
        <v>141</v>
      </c>
      <c r="B105" s="1" t="s">
        <v>470</v>
      </c>
      <c r="C105" s="1" t="s">
        <v>325</v>
      </c>
      <c r="D105" s="1" t="s">
        <v>37</v>
      </c>
      <c r="E105" s="1" t="s">
        <v>34</v>
      </c>
      <c r="F105" s="1">
        <v>5</v>
      </c>
      <c r="G105" s="1">
        <v>16</v>
      </c>
      <c r="H105" s="1">
        <v>3</v>
      </c>
      <c r="I105" s="1">
        <v>-100</v>
      </c>
      <c r="J105" s="1">
        <f t="shared" si="48"/>
        <v>100</v>
      </c>
      <c r="K105" s="1">
        <v>0.17444444444444446</v>
      </c>
      <c r="L105" s="1">
        <f t="shared" si="49"/>
        <v>0.17444444444444446</v>
      </c>
      <c r="M105" s="1">
        <v>10</v>
      </c>
      <c r="N105" s="1">
        <f t="shared" si="47"/>
        <v>10</v>
      </c>
      <c r="O105" s="1">
        <v>-110</v>
      </c>
      <c r="P105" s="1">
        <f t="shared" si="50"/>
        <v>110</v>
      </c>
      <c r="Q105" s="1">
        <v>-0.15909090909090909</v>
      </c>
      <c r="R105" s="1">
        <f t="shared" si="51"/>
        <v>0.15909090909090909</v>
      </c>
      <c r="S105" s="1">
        <v>10</v>
      </c>
      <c r="T105" s="1">
        <f t="shared" si="52"/>
        <v>10</v>
      </c>
      <c r="U105" s="1">
        <v>-120</v>
      </c>
      <c r="V105" s="1">
        <f t="shared" si="46"/>
        <v>120</v>
      </c>
      <c r="W105" s="1">
        <v>-9.8750000000000004E-2</v>
      </c>
      <c r="X105" s="1">
        <f t="shared" si="53"/>
        <v>9.8750000000000004E-2</v>
      </c>
      <c r="Y105" s="1">
        <v>20</v>
      </c>
      <c r="Z105" s="1">
        <f t="shared" si="54"/>
        <v>20</v>
      </c>
      <c r="AA105" s="1">
        <v>-140</v>
      </c>
      <c r="AB105" s="1">
        <f t="shared" si="55"/>
        <v>140</v>
      </c>
      <c r="AC105" s="1">
        <v>-5.2631578947368418E-2</v>
      </c>
      <c r="AD105" s="1">
        <f t="shared" si="56"/>
        <v>5.2631578947368418E-2</v>
      </c>
      <c r="AE105" s="1">
        <v>-51</v>
      </c>
      <c r="AF105" s="1">
        <f t="shared" si="57"/>
        <v>51</v>
      </c>
      <c r="AG105" s="1">
        <v>-89</v>
      </c>
      <c r="AH105" s="1" t="s">
        <v>442</v>
      </c>
      <c r="AI105" s="1">
        <v>0.79300000000000004</v>
      </c>
      <c r="AJ105" s="1">
        <v>0.70269999999999999</v>
      </c>
      <c r="AK105" s="1">
        <f t="shared" si="44"/>
        <v>9.0300000000000047E-2</v>
      </c>
      <c r="AL105" s="1">
        <f t="shared" si="45"/>
        <v>9.0300000000000047E-2</v>
      </c>
    </row>
    <row r="106" spans="1:38" s="1" customFormat="1" x14ac:dyDescent="0.25">
      <c r="A106" s="1">
        <v>42</v>
      </c>
      <c r="B106" s="1" t="s">
        <v>470</v>
      </c>
      <c r="C106" s="1" t="s">
        <v>325</v>
      </c>
      <c r="D106" s="1" t="s">
        <v>30</v>
      </c>
      <c r="E106" s="1" t="s">
        <v>31</v>
      </c>
      <c r="F106" s="1">
        <v>5</v>
      </c>
      <c r="G106" s="1">
        <v>13</v>
      </c>
      <c r="H106" s="1">
        <v>1</v>
      </c>
      <c r="I106" s="1">
        <v>-100</v>
      </c>
      <c r="J106" s="1">
        <f t="shared" si="48"/>
        <v>100</v>
      </c>
      <c r="K106" s="1">
        <v>0.1781874039938556</v>
      </c>
      <c r="L106" s="1">
        <f t="shared" si="49"/>
        <v>0.1781874039938556</v>
      </c>
      <c r="M106" s="1">
        <v>-30</v>
      </c>
      <c r="N106" s="1">
        <f t="shared" si="47"/>
        <v>30</v>
      </c>
      <c r="O106" s="1">
        <v>-70</v>
      </c>
      <c r="P106" s="1">
        <f t="shared" si="50"/>
        <v>70</v>
      </c>
      <c r="Q106" s="1">
        <v>0.13104477611940302</v>
      </c>
      <c r="R106" s="1">
        <f t="shared" si="51"/>
        <v>0.13104477611940302</v>
      </c>
      <c r="S106" s="1">
        <v>5</v>
      </c>
      <c r="T106" s="1">
        <f t="shared" si="52"/>
        <v>5</v>
      </c>
      <c r="U106" s="1">
        <v>-75</v>
      </c>
      <c r="V106" s="1">
        <f t="shared" si="46"/>
        <v>75</v>
      </c>
      <c r="W106" s="1">
        <v>0.26297117516629714</v>
      </c>
      <c r="X106" s="1">
        <f t="shared" si="53"/>
        <v>0.26297117516629714</v>
      </c>
      <c r="Y106" s="1">
        <v>5</v>
      </c>
      <c r="Z106" s="1">
        <f t="shared" si="54"/>
        <v>5</v>
      </c>
      <c r="AA106" s="1">
        <v>-80</v>
      </c>
      <c r="AB106" s="1">
        <f t="shared" si="55"/>
        <v>80</v>
      </c>
      <c r="AC106" s="1">
        <v>-7.4999999999999997E-2</v>
      </c>
      <c r="AD106" s="1">
        <f t="shared" si="56"/>
        <v>7.4999999999999997E-2</v>
      </c>
      <c r="AE106" s="1">
        <v>-14</v>
      </c>
      <c r="AF106" s="1">
        <f t="shared" si="57"/>
        <v>14</v>
      </c>
      <c r="AG106" s="1">
        <v>-66</v>
      </c>
      <c r="AH106" s="1" t="s">
        <v>373</v>
      </c>
      <c r="AI106" s="1">
        <v>1.0713999999999999</v>
      </c>
      <c r="AJ106" s="1">
        <v>1.0948</v>
      </c>
      <c r="AK106" s="1">
        <f t="shared" si="44"/>
        <v>-2.3400000000000087E-2</v>
      </c>
      <c r="AL106" s="1">
        <f t="shared" si="45"/>
        <v>2.3400000000000087E-2</v>
      </c>
    </row>
    <row r="107" spans="1:38" s="1" customFormat="1" x14ac:dyDescent="0.25">
      <c r="A107" s="1">
        <v>98</v>
      </c>
      <c r="B107" s="1" t="s">
        <v>469</v>
      </c>
      <c r="C107" s="1" t="s">
        <v>325</v>
      </c>
      <c r="D107" s="1" t="s">
        <v>37</v>
      </c>
      <c r="E107" s="1" t="s">
        <v>31</v>
      </c>
      <c r="F107" s="1">
        <v>1</v>
      </c>
      <c r="G107" s="1">
        <v>12</v>
      </c>
      <c r="H107" s="1">
        <v>3</v>
      </c>
      <c r="I107" s="1">
        <v>100</v>
      </c>
      <c r="J107" s="1">
        <f t="shared" si="48"/>
        <v>100</v>
      </c>
      <c r="K107" s="1">
        <v>0.18234672304439747</v>
      </c>
      <c r="L107" s="1">
        <f t="shared" si="49"/>
        <v>0.18234672304439747</v>
      </c>
      <c r="M107" s="1">
        <v>30</v>
      </c>
      <c r="N107" s="1">
        <f t="shared" si="47"/>
        <v>30</v>
      </c>
      <c r="O107" s="1">
        <v>70</v>
      </c>
      <c r="P107" s="1">
        <f t="shared" si="50"/>
        <v>70</v>
      </c>
      <c r="Q107" s="1">
        <v>-0.12873399715504977</v>
      </c>
      <c r="R107" s="1">
        <f t="shared" si="51"/>
        <v>0.12873399715504977</v>
      </c>
      <c r="S107" s="1">
        <v>35</v>
      </c>
      <c r="T107" s="1">
        <f t="shared" si="52"/>
        <v>35</v>
      </c>
      <c r="U107" s="1">
        <v>35</v>
      </c>
      <c r="V107" s="1">
        <f t="shared" si="46"/>
        <v>35</v>
      </c>
      <c r="W107" s="1">
        <v>-0.12380952380952381</v>
      </c>
      <c r="X107" s="1">
        <f t="shared" si="53"/>
        <v>0.12380952380952381</v>
      </c>
      <c r="Y107" s="1">
        <v>20</v>
      </c>
      <c r="Z107" s="1">
        <f t="shared" si="54"/>
        <v>20</v>
      </c>
      <c r="AA107" s="1">
        <v>15</v>
      </c>
      <c r="AB107" s="1">
        <f t="shared" si="55"/>
        <v>15</v>
      </c>
      <c r="AC107" s="1">
        <v>0</v>
      </c>
      <c r="AD107" s="1">
        <f t="shared" si="56"/>
        <v>0</v>
      </c>
      <c r="AE107" s="1">
        <v>50</v>
      </c>
      <c r="AF107" s="1">
        <f t="shared" si="57"/>
        <v>50</v>
      </c>
      <c r="AG107" s="1">
        <v>-35</v>
      </c>
      <c r="AH107" s="1" t="s">
        <v>406</v>
      </c>
    </row>
    <row r="108" spans="1:38" s="1" customFormat="1" x14ac:dyDescent="0.25">
      <c r="A108" s="1">
        <v>53</v>
      </c>
      <c r="B108" s="1" t="s">
        <v>470</v>
      </c>
      <c r="C108" s="1" t="s">
        <v>325</v>
      </c>
      <c r="D108" s="1" t="s">
        <v>30</v>
      </c>
      <c r="E108" s="1" t="s">
        <v>34</v>
      </c>
      <c r="F108" s="1">
        <v>6</v>
      </c>
      <c r="G108" s="1">
        <v>17</v>
      </c>
      <c r="H108" s="1">
        <v>2</v>
      </c>
      <c r="I108" s="1">
        <v>-200</v>
      </c>
      <c r="J108" s="1">
        <f t="shared" si="48"/>
        <v>200</v>
      </c>
      <c r="K108" s="1">
        <v>-0.18333333333333335</v>
      </c>
      <c r="L108" s="1">
        <f t="shared" si="49"/>
        <v>0.18333333333333335</v>
      </c>
      <c r="M108" s="1">
        <v>0</v>
      </c>
      <c r="N108" s="1">
        <f t="shared" si="47"/>
        <v>0</v>
      </c>
      <c r="O108" s="1">
        <v>-200</v>
      </c>
      <c r="P108" s="1">
        <f t="shared" si="50"/>
        <v>200</v>
      </c>
      <c r="Q108" s="1">
        <v>0.27694753577106523</v>
      </c>
      <c r="R108" s="1">
        <f t="shared" si="51"/>
        <v>0.27694753577106523</v>
      </c>
      <c r="S108" s="1">
        <v>-40</v>
      </c>
      <c r="T108" s="1">
        <f t="shared" si="52"/>
        <v>40</v>
      </c>
      <c r="U108" s="1">
        <v>-160</v>
      </c>
      <c r="V108" s="1">
        <f t="shared" si="46"/>
        <v>160</v>
      </c>
      <c r="W108" s="1">
        <v>0.12853598014888334</v>
      </c>
      <c r="X108" s="1">
        <f t="shared" si="53"/>
        <v>0.12853598014888334</v>
      </c>
      <c r="Y108" s="1">
        <v>-5</v>
      </c>
      <c r="Z108" s="1">
        <f t="shared" si="54"/>
        <v>5</v>
      </c>
      <c r="AA108" s="1">
        <v>-155</v>
      </c>
      <c r="AB108" s="1">
        <f t="shared" si="55"/>
        <v>155</v>
      </c>
      <c r="AC108" s="1">
        <v>0.26363636363636367</v>
      </c>
      <c r="AD108" s="1">
        <f t="shared" si="56"/>
        <v>0.26363636363636367</v>
      </c>
      <c r="AE108" s="1">
        <v>-69</v>
      </c>
      <c r="AF108" s="1">
        <f t="shared" si="57"/>
        <v>69</v>
      </c>
      <c r="AG108" s="1">
        <v>-86</v>
      </c>
      <c r="AH108" s="1" t="s">
        <v>384</v>
      </c>
      <c r="AI108" s="1">
        <v>0.85780000000000001</v>
      </c>
      <c r="AJ108" s="1">
        <v>0.98939999999999995</v>
      </c>
      <c r="AK108" s="1">
        <f t="shared" ref="AK108:AK117" si="58">AI108-AJ108</f>
        <v>-0.13159999999999994</v>
      </c>
      <c r="AL108" s="1">
        <f t="shared" ref="AL108:AL117" si="59">ABS(AK108)</f>
        <v>0.13159999999999994</v>
      </c>
    </row>
    <row r="109" spans="1:38" s="1" customFormat="1" x14ac:dyDescent="0.25">
      <c r="A109" s="1">
        <v>149</v>
      </c>
      <c r="B109" s="1" t="s">
        <v>470</v>
      </c>
      <c r="C109" s="1" t="s">
        <v>325</v>
      </c>
      <c r="D109" s="1" t="s">
        <v>30</v>
      </c>
      <c r="E109" s="1" t="s">
        <v>31</v>
      </c>
      <c r="F109" s="1">
        <v>6</v>
      </c>
      <c r="G109" s="1">
        <v>19</v>
      </c>
      <c r="H109" s="1">
        <v>2</v>
      </c>
      <c r="I109" s="1">
        <v>50</v>
      </c>
      <c r="J109" s="1">
        <f t="shared" si="48"/>
        <v>50</v>
      </c>
      <c r="K109" s="1">
        <v>0.18404118404118402</v>
      </c>
      <c r="L109" s="1">
        <f t="shared" si="49"/>
        <v>0.18404118404118402</v>
      </c>
      <c r="M109" s="1">
        <v>0</v>
      </c>
      <c r="N109" s="1">
        <f t="shared" si="47"/>
        <v>0</v>
      </c>
      <c r="O109" s="1">
        <v>50</v>
      </c>
      <c r="P109" s="1">
        <f t="shared" si="50"/>
        <v>50</v>
      </c>
      <c r="Q109" s="1">
        <v>-5.6250000000000022E-2</v>
      </c>
      <c r="R109" s="1">
        <f t="shared" si="51"/>
        <v>5.6250000000000022E-2</v>
      </c>
      <c r="S109" s="1">
        <v>-20</v>
      </c>
      <c r="T109" s="1">
        <f t="shared" si="52"/>
        <v>20</v>
      </c>
      <c r="U109" s="1">
        <v>70</v>
      </c>
      <c r="V109" s="1">
        <f t="shared" si="46"/>
        <v>70</v>
      </c>
      <c r="W109" s="1">
        <v>0.10260869565217393</v>
      </c>
      <c r="X109" s="1">
        <f t="shared" si="53"/>
        <v>0.10260869565217393</v>
      </c>
      <c r="Y109" s="1">
        <v>70</v>
      </c>
      <c r="Z109" s="1">
        <f t="shared" si="54"/>
        <v>70</v>
      </c>
      <c r="AA109" s="1">
        <v>0</v>
      </c>
      <c r="AB109" s="1">
        <f t="shared" si="55"/>
        <v>0</v>
      </c>
      <c r="AC109" s="1">
        <v>-0.27124183006535951</v>
      </c>
      <c r="AD109" s="1">
        <f t="shared" si="56"/>
        <v>0.27124183006535951</v>
      </c>
      <c r="AE109" s="1">
        <v>-35</v>
      </c>
      <c r="AF109" s="1">
        <f t="shared" si="57"/>
        <v>35</v>
      </c>
      <c r="AG109" s="1">
        <v>35</v>
      </c>
      <c r="AH109" s="1" t="s">
        <v>450</v>
      </c>
      <c r="AI109" s="1">
        <v>0.5484</v>
      </c>
      <c r="AJ109" s="1">
        <v>0.92620000000000002</v>
      </c>
      <c r="AK109" s="1">
        <f t="shared" si="58"/>
        <v>-0.37780000000000002</v>
      </c>
      <c r="AL109" s="1">
        <f t="shared" si="59"/>
        <v>0.37780000000000002</v>
      </c>
    </row>
    <row r="110" spans="1:38" s="1" customFormat="1" x14ac:dyDescent="0.25">
      <c r="A110" s="1">
        <v>107</v>
      </c>
      <c r="B110" s="1" t="s">
        <v>469</v>
      </c>
      <c r="C110" s="1" t="s">
        <v>325</v>
      </c>
      <c r="D110" s="1" t="s">
        <v>30</v>
      </c>
      <c r="E110" s="1" t="s">
        <v>34</v>
      </c>
      <c r="F110" s="1">
        <v>2</v>
      </c>
      <c r="G110" s="1">
        <v>3</v>
      </c>
      <c r="H110" s="1">
        <v>0</v>
      </c>
      <c r="I110" s="1">
        <v>0</v>
      </c>
      <c r="J110" s="1">
        <f t="shared" si="48"/>
        <v>0</v>
      </c>
      <c r="K110" s="1">
        <v>0.18421052631578946</v>
      </c>
      <c r="L110" s="1">
        <f t="shared" si="49"/>
        <v>0.18421052631578946</v>
      </c>
      <c r="M110" s="1">
        <v>5</v>
      </c>
      <c r="N110" s="1">
        <f t="shared" si="47"/>
        <v>5</v>
      </c>
      <c r="O110" s="1">
        <v>-5</v>
      </c>
      <c r="P110" s="1">
        <f t="shared" si="50"/>
        <v>5</v>
      </c>
      <c r="Q110" s="1">
        <v>-5.4054054054054057E-2</v>
      </c>
      <c r="R110" s="1">
        <f t="shared" si="51"/>
        <v>5.4054054054054057E-2</v>
      </c>
      <c r="S110" s="1">
        <v>-5</v>
      </c>
      <c r="T110" s="1">
        <f t="shared" si="52"/>
        <v>5</v>
      </c>
      <c r="U110" s="1">
        <v>0</v>
      </c>
      <c r="V110" s="1">
        <f t="shared" si="46"/>
        <v>0</v>
      </c>
      <c r="W110" s="1">
        <v>-5.1282051282051322E-2</v>
      </c>
      <c r="X110" s="1">
        <f t="shared" si="53"/>
        <v>5.1282051282051322E-2</v>
      </c>
      <c r="Y110" s="1">
        <v>-5</v>
      </c>
      <c r="Z110" s="1">
        <f t="shared" si="54"/>
        <v>5</v>
      </c>
      <c r="AA110" s="1">
        <v>5</v>
      </c>
      <c r="AB110" s="1">
        <f t="shared" si="55"/>
        <v>5</v>
      </c>
      <c r="AC110" s="1">
        <v>-0.05</v>
      </c>
      <c r="AD110" s="1">
        <f t="shared" si="56"/>
        <v>0.05</v>
      </c>
      <c r="AE110" s="1">
        <v>1</v>
      </c>
      <c r="AF110" s="1">
        <f t="shared" si="57"/>
        <v>1</v>
      </c>
      <c r="AG110" s="1">
        <v>4</v>
      </c>
      <c r="AH110" s="1" t="s">
        <v>415</v>
      </c>
      <c r="AI110" s="1">
        <v>1.6528</v>
      </c>
      <c r="AJ110" s="1">
        <v>0.78220000000000001</v>
      </c>
      <c r="AK110" s="1">
        <f t="shared" si="58"/>
        <v>0.87060000000000004</v>
      </c>
      <c r="AL110" s="1">
        <f t="shared" si="59"/>
        <v>0.87060000000000004</v>
      </c>
    </row>
    <row r="111" spans="1:38" s="1" customFormat="1" x14ac:dyDescent="0.25">
      <c r="A111" s="1">
        <v>143</v>
      </c>
      <c r="B111" s="1" t="s">
        <v>469</v>
      </c>
      <c r="C111" s="1" t="s">
        <v>325</v>
      </c>
      <c r="D111" s="1" t="s">
        <v>37</v>
      </c>
      <c r="E111" s="1" t="s">
        <v>34</v>
      </c>
      <c r="F111" s="1">
        <v>1</v>
      </c>
      <c r="G111" s="1">
        <v>6</v>
      </c>
      <c r="H111" s="1">
        <v>3</v>
      </c>
      <c r="I111" s="1">
        <v>-200</v>
      </c>
      <c r="J111" s="1">
        <f t="shared" si="48"/>
        <v>200</v>
      </c>
      <c r="K111" s="1">
        <v>-0.18571428571428572</v>
      </c>
      <c r="L111" s="1">
        <f t="shared" si="49"/>
        <v>0.18571428571428572</v>
      </c>
      <c r="M111" s="1">
        <v>0</v>
      </c>
      <c r="N111" s="1">
        <f t="shared" si="47"/>
        <v>0</v>
      </c>
      <c r="O111" s="1">
        <v>-200</v>
      </c>
      <c r="P111" s="1">
        <f t="shared" si="50"/>
        <v>200</v>
      </c>
      <c r="Q111" s="1">
        <v>0.22775263951734542</v>
      </c>
      <c r="R111" s="1">
        <f t="shared" si="51"/>
        <v>0.22775263951734542</v>
      </c>
      <c r="S111" s="1">
        <v>-30</v>
      </c>
      <c r="T111" s="1">
        <f t="shared" si="52"/>
        <v>30</v>
      </c>
      <c r="U111" s="1">
        <v>-170</v>
      </c>
      <c r="V111" s="1">
        <f t="shared" si="46"/>
        <v>170</v>
      </c>
      <c r="W111" s="1">
        <v>0.19999999999999998</v>
      </c>
      <c r="X111" s="1">
        <f t="shared" si="53"/>
        <v>0.19999999999999998</v>
      </c>
      <c r="Y111" s="1">
        <v>-60</v>
      </c>
      <c r="Z111" s="1">
        <f t="shared" si="54"/>
        <v>60</v>
      </c>
      <c r="AA111" s="1">
        <v>-110</v>
      </c>
      <c r="AB111" s="1">
        <f t="shared" si="55"/>
        <v>110</v>
      </c>
      <c r="AC111" s="1">
        <v>0.233201581027668</v>
      </c>
      <c r="AD111" s="1">
        <f t="shared" si="56"/>
        <v>0.233201581027668</v>
      </c>
      <c r="AE111" s="1">
        <v>-38</v>
      </c>
      <c r="AF111" s="1">
        <f t="shared" si="57"/>
        <v>38</v>
      </c>
      <c r="AG111" s="1">
        <v>-72</v>
      </c>
      <c r="AH111" s="1" t="s">
        <v>444</v>
      </c>
      <c r="AI111" s="1">
        <v>1.0385</v>
      </c>
      <c r="AJ111" s="1">
        <v>0.5958</v>
      </c>
      <c r="AK111" s="1">
        <f t="shared" si="58"/>
        <v>0.44269999999999998</v>
      </c>
      <c r="AL111" s="1">
        <f t="shared" si="59"/>
        <v>0.44269999999999998</v>
      </c>
    </row>
    <row r="112" spans="1:38" s="1" customFormat="1" x14ac:dyDescent="0.25">
      <c r="A112" s="1">
        <v>23</v>
      </c>
      <c r="B112" s="1" t="s">
        <v>470</v>
      </c>
      <c r="C112" s="1" t="s">
        <v>325</v>
      </c>
      <c r="D112" s="1" t="s">
        <v>37</v>
      </c>
      <c r="E112" s="1" t="s">
        <v>31</v>
      </c>
      <c r="F112" s="1">
        <v>6</v>
      </c>
      <c r="G112" s="1">
        <v>23</v>
      </c>
      <c r="H112" s="1">
        <v>3</v>
      </c>
      <c r="I112" s="1">
        <v>-200</v>
      </c>
      <c r="J112" s="1">
        <f t="shared" si="48"/>
        <v>200</v>
      </c>
      <c r="K112" s="1">
        <v>0.19736842105263158</v>
      </c>
      <c r="L112" s="1">
        <f t="shared" si="49"/>
        <v>0.19736842105263158</v>
      </c>
      <c r="M112" s="1">
        <v>0</v>
      </c>
      <c r="N112" s="1">
        <f t="shared" si="47"/>
        <v>0</v>
      </c>
      <c r="O112" s="1">
        <v>-200</v>
      </c>
      <c r="P112" s="1">
        <f t="shared" si="50"/>
        <v>200</v>
      </c>
      <c r="Q112" s="1">
        <v>-8.3333333333333343E-2</v>
      </c>
      <c r="R112" s="1">
        <f t="shared" si="51"/>
        <v>8.3333333333333343E-2</v>
      </c>
      <c r="S112" s="1">
        <v>-75</v>
      </c>
      <c r="T112" s="1">
        <f t="shared" si="52"/>
        <v>75</v>
      </c>
      <c r="U112" s="1">
        <v>-125</v>
      </c>
      <c r="V112" s="1">
        <f t="shared" si="46"/>
        <v>125</v>
      </c>
      <c r="W112" s="1">
        <v>1.5873015873015872E-2</v>
      </c>
      <c r="X112" s="1">
        <f t="shared" si="53"/>
        <v>1.5873015873015872E-2</v>
      </c>
      <c r="Y112" s="1">
        <v>-115</v>
      </c>
      <c r="Z112" s="1">
        <f t="shared" si="54"/>
        <v>115</v>
      </c>
      <c r="AA112" s="1">
        <v>-10</v>
      </c>
      <c r="AB112" s="1">
        <f t="shared" si="55"/>
        <v>10</v>
      </c>
      <c r="AC112" s="1">
        <v>0</v>
      </c>
      <c r="AD112" s="1">
        <f t="shared" si="56"/>
        <v>0</v>
      </c>
      <c r="AE112" s="1">
        <v>31</v>
      </c>
      <c r="AF112" s="1">
        <f t="shared" si="57"/>
        <v>31</v>
      </c>
      <c r="AG112" s="1">
        <v>-41</v>
      </c>
      <c r="AH112" s="1" t="s">
        <v>356</v>
      </c>
      <c r="AI112" s="1">
        <v>1.5321</v>
      </c>
      <c r="AJ112" s="1">
        <v>0.72240000000000004</v>
      </c>
      <c r="AK112" s="1">
        <f t="shared" si="58"/>
        <v>0.80969999999999998</v>
      </c>
      <c r="AL112" s="1">
        <f t="shared" si="59"/>
        <v>0.80969999999999998</v>
      </c>
    </row>
    <row r="113" spans="1:38" s="1" customFormat="1" x14ac:dyDescent="0.25">
      <c r="A113" s="1">
        <v>43</v>
      </c>
      <c r="B113" s="1" t="s">
        <v>470</v>
      </c>
      <c r="C113" s="1" t="s">
        <v>325</v>
      </c>
      <c r="D113" s="1" t="s">
        <v>30</v>
      </c>
      <c r="E113" s="1" t="s">
        <v>34</v>
      </c>
      <c r="F113" s="1">
        <v>5</v>
      </c>
      <c r="G113" s="1">
        <v>15</v>
      </c>
      <c r="H113" s="1">
        <v>2</v>
      </c>
      <c r="I113" s="1">
        <v>-50</v>
      </c>
      <c r="J113" s="1">
        <f t="shared" si="48"/>
        <v>50</v>
      </c>
      <c r="K113" s="1">
        <v>-0.19756924816280386</v>
      </c>
      <c r="L113" s="1">
        <f t="shared" si="49"/>
        <v>0.19756924816280386</v>
      </c>
      <c r="M113" s="1">
        <v>-20</v>
      </c>
      <c r="N113" s="1">
        <f t="shared" si="47"/>
        <v>20</v>
      </c>
      <c r="O113" s="1">
        <v>-30</v>
      </c>
      <c r="P113" s="1">
        <f t="shared" si="50"/>
        <v>30</v>
      </c>
      <c r="Q113" s="1">
        <v>5.8184976118106801E-2</v>
      </c>
      <c r="R113" s="1">
        <f t="shared" si="51"/>
        <v>5.8184976118106801E-2</v>
      </c>
      <c r="S113" s="1">
        <v>-10</v>
      </c>
      <c r="T113" s="1">
        <f t="shared" si="52"/>
        <v>10</v>
      </c>
      <c r="U113" s="1">
        <v>-20</v>
      </c>
      <c r="V113" s="1">
        <f t="shared" si="46"/>
        <v>20</v>
      </c>
      <c r="W113" s="1">
        <v>9.3792172739541158E-2</v>
      </c>
      <c r="X113" s="1">
        <f t="shared" si="53"/>
        <v>9.3792172739541158E-2</v>
      </c>
      <c r="Y113" s="1">
        <v>-5</v>
      </c>
      <c r="Z113" s="1">
        <f t="shared" si="54"/>
        <v>5</v>
      </c>
      <c r="AA113" s="1">
        <v>-15</v>
      </c>
      <c r="AB113" s="1">
        <f t="shared" si="55"/>
        <v>15</v>
      </c>
      <c r="AC113" s="1">
        <v>-0.13793103448275862</v>
      </c>
      <c r="AD113" s="1">
        <f t="shared" si="56"/>
        <v>0.13793103448275862</v>
      </c>
      <c r="AE113" s="1">
        <v>38</v>
      </c>
      <c r="AF113" s="1">
        <f t="shared" si="57"/>
        <v>38</v>
      </c>
      <c r="AG113" s="1">
        <v>-53</v>
      </c>
      <c r="AH113" s="1" t="s">
        <v>374</v>
      </c>
      <c r="AI113" s="1">
        <v>0.62429999999999997</v>
      </c>
      <c r="AJ113" s="1">
        <v>0.78790000000000004</v>
      </c>
      <c r="AK113" s="1">
        <f t="shared" si="58"/>
        <v>-0.16360000000000008</v>
      </c>
      <c r="AL113" s="1">
        <f t="shared" si="59"/>
        <v>0.16360000000000008</v>
      </c>
    </row>
    <row r="114" spans="1:38" s="1" customFormat="1" x14ac:dyDescent="0.25">
      <c r="A114" s="1">
        <v>93</v>
      </c>
      <c r="B114" s="1" t="s">
        <v>470</v>
      </c>
      <c r="C114" s="1" t="s">
        <v>325</v>
      </c>
      <c r="D114" s="1" t="s">
        <v>30</v>
      </c>
      <c r="E114" s="1" t="s">
        <v>31</v>
      </c>
      <c r="F114" s="1">
        <v>4</v>
      </c>
      <c r="G114" s="1">
        <v>24</v>
      </c>
      <c r="H114" s="1">
        <v>0</v>
      </c>
      <c r="I114" s="1">
        <v>100</v>
      </c>
      <c r="J114" s="1">
        <f t="shared" si="48"/>
        <v>100</v>
      </c>
      <c r="K114" s="1">
        <v>0.2</v>
      </c>
      <c r="L114" s="1">
        <f t="shared" si="49"/>
        <v>0.2</v>
      </c>
      <c r="M114" s="1">
        <v>-50</v>
      </c>
      <c r="N114" s="1">
        <f t="shared" si="47"/>
        <v>50</v>
      </c>
      <c r="O114" s="1">
        <v>150</v>
      </c>
      <c r="P114" s="1">
        <f t="shared" si="50"/>
        <v>150</v>
      </c>
      <c r="Q114" s="1">
        <v>8.6561453849832659E-2</v>
      </c>
      <c r="R114" s="1">
        <f t="shared" si="51"/>
        <v>8.6561453849832659E-2</v>
      </c>
      <c r="S114" s="1">
        <v>-10</v>
      </c>
      <c r="T114" s="1">
        <f t="shared" si="52"/>
        <v>10</v>
      </c>
      <c r="U114" s="1">
        <v>160</v>
      </c>
      <c r="V114" s="1">
        <f t="shared" si="46"/>
        <v>160</v>
      </c>
      <c r="W114" s="1">
        <v>9.0322580645161299E-2</v>
      </c>
      <c r="X114" s="1">
        <f t="shared" si="53"/>
        <v>9.0322580645161299E-2</v>
      </c>
      <c r="Y114" s="1">
        <v>25</v>
      </c>
      <c r="Z114" s="1">
        <f t="shared" si="54"/>
        <v>25</v>
      </c>
      <c r="AA114" s="1">
        <v>135</v>
      </c>
      <c r="AB114" s="1">
        <f t="shared" si="55"/>
        <v>135</v>
      </c>
      <c r="AC114" s="1">
        <v>-5.3030303030303025E-2</v>
      </c>
      <c r="AD114" s="1">
        <f t="shared" si="56"/>
        <v>5.3030303030303025E-2</v>
      </c>
      <c r="AE114" s="1">
        <v>65</v>
      </c>
      <c r="AF114" s="1">
        <f t="shared" si="57"/>
        <v>65</v>
      </c>
      <c r="AG114" s="1">
        <v>70</v>
      </c>
      <c r="AH114" s="1" t="s">
        <v>401</v>
      </c>
      <c r="AI114" s="1">
        <v>0.65229999999999999</v>
      </c>
      <c r="AJ114" s="1">
        <v>0.58140000000000003</v>
      </c>
      <c r="AK114" s="1">
        <f t="shared" si="58"/>
        <v>7.0899999999999963E-2</v>
      </c>
      <c r="AL114" s="1">
        <f t="shared" si="59"/>
        <v>7.0899999999999963E-2</v>
      </c>
    </row>
    <row r="115" spans="1:38" s="1" customFormat="1" x14ac:dyDescent="0.25">
      <c r="A115" s="1">
        <v>115</v>
      </c>
      <c r="B115" s="1" t="s">
        <v>469</v>
      </c>
      <c r="C115" s="1" t="s">
        <v>325</v>
      </c>
      <c r="D115" s="1" t="s">
        <v>30</v>
      </c>
      <c r="E115" s="1" t="s">
        <v>34</v>
      </c>
      <c r="F115" s="1">
        <v>3</v>
      </c>
      <c r="G115" s="1">
        <v>6</v>
      </c>
      <c r="H115" s="1">
        <v>1</v>
      </c>
      <c r="I115" s="1">
        <v>50</v>
      </c>
      <c r="J115" s="1">
        <f t="shared" si="48"/>
        <v>50</v>
      </c>
      <c r="K115" s="1">
        <v>0.20880752102919345</v>
      </c>
      <c r="L115" s="1">
        <f t="shared" si="49"/>
        <v>0.20880752102919345</v>
      </c>
      <c r="M115" s="1">
        <v>-5</v>
      </c>
      <c r="N115" s="1">
        <f t="shared" si="47"/>
        <v>5</v>
      </c>
      <c r="O115" s="1">
        <v>55</v>
      </c>
      <c r="P115" s="1">
        <f t="shared" si="50"/>
        <v>55</v>
      </c>
      <c r="Q115" s="1">
        <v>0.17948717948717949</v>
      </c>
      <c r="R115" s="1">
        <f t="shared" si="51"/>
        <v>0.17948717948717949</v>
      </c>
      <c r="S115" s="1">
        <v>-15</v>
      </c>
      <c r="T115" s="1">
        <f t="shared" si="52"/>
        <v>15</v>
      </c>
      <c r="U115" s="1">
        <v>70</v>
      </c>
      <c r="V115" s="1">
        <f t="shared" si="46"/>
        <v>70</v>
      </c>
      <c r="W115" s="1">
        <v>0.12152777777777779</v>
      </c>
      <c r="X115" s="1">
        <f t="shared" si="53"/>
        <v>0.12152777777777779</v>
      </c>
      <c r="Y115" s="1">
        <v>-5</v>
      </c>
      <c r="Z115" s="1">
        <f t="shared" si="54"/>
        <v>5</v>
      </c>
      <c r="AA115" s="1">
        <v>75</v>
      </c>
      <c r="AB115" s="1">
        <f t="shared" si="55"/>
        <v>75</v>
      </c>
      <c r="AC115" s="1">
        <v>-5.2631578947368418E-2</v>
      </c>
      <c r="AD115" s="1">
        <f t="shared" si="56"/>
        <v>5.2631578947368418E-2</v>
      </c>
      <c r="AE115" s="1">
        <v>72</v>
      </c>
      <c r="AF115" s="1">
        <f t="shared" si="57"/>
        <v>72</v>
      </c>
      <c r="AG115" s="1">
        <v>3</v>
      </c>
      <c r="AH115" s="1" t="s">
        <v>417</v>
      </c>
      <c r="AI115" s="1">
        <v>0.81740000000000002</v>
      </c>
      <c r="AJ115" s="1">
        <v>1.1074999999999999</v>
      </c>
      <c r="AK115" s="1">
        <f t="shared" si="58"/>
        <v>-0.29009999999999991</v>
      </c>
      <c r="AL115" s="1">
        <f t="shared" si="59"/>
        <v>0.29009999999999991</v>
      </c>
    </row>
    <row r="116" spans="1:38" s="1" customFormat="1" x14ac:dyDescent="0.25">
      <c r="A116" s="1">
        <v>130</v>
      </c>
      <c r="B116" s="1" t="s">
        <v>470</v>
      </c>
      <c r="C116" s="1" t="s">
        <v>325</v>
      </c>
      <c r="D116" s="1" t="s">
        <v>30</v>
      </c>
      <c r="E116" s="1" t="s">
        <v>34</v>
      </c>
      <c r="F116" s="1">
        <v>6</v>
      </c>
      <c r="G116" s="1">
        <v>21</v>
      </c>
      <c r="H116" s="1">
        <v>2</v>
      </c>
      <c r="I116" s="1">
        <v>-100</v>
      </c>
      <c r="J116" s="1">
        <f t="shared" si="48"/>
        <v>100</v>
      </c>
      <c r="K116" s="1">
        <v>-0.22777777777777777</v>
      </c>
      <c r="L116" s="1">
        <f t="shared" si="49"/>
        <v>0.22777777777777777</v>
      </c>
      <c r="M116" s="1">
        <v>-80</v>
      </c>
      <c r="N116" s="1">
        <f t="shared" si="47"/>
        <v>80</v>
      </c>
      <c r="O116" s="1">
        <v>-20</v>
      </c>
      <c r="P116" s="1">
        <f t="shared" si="50"/>
        <v>20</v>
      </c>
      <c r="Q116" s="1">
        <v>0.10658307210031348</v>
      </c>
      <c r="R116" s="1">
        <f t="shared" si="51"/>
        <v>0.10658307210031348</v>
      </c>
      <c r="S116" s="1">
        <v>0</v>
      </c>
      <c r="T116" s="1">
        <f t="shared" si="52"/>
        <v>0</v>
      </c>
      <c r="U116" s="1">
        <v>-20</v>
      </c>
      <c r="V116" s="1">
        <f t="shared" si="46"/>
        <v>20</v>
      </c>
      <c r="W116" s="1">
        <v>0.10628019323671498</v>
      </c>
      <c r="X116" s="1">
        <f t="shared" si="53"/>
        <v>0.10628019323671498</v>
      </c>
      <c r="Y116" s="1">
        <v>-20</v>
      </c>
      <c r="Z116" s="1">
        <f t="shared" si="54"/>
        <v>20</v>
      </c>
      <c r="AA116" s="1">
        <v>0</v>
      </c>
      <c r="AB116" s="1">
        <f t="shared" si="55"/>
        <v>0</v>
      </c>
      <c r="AC116" s="1">
        <v>0.15555555555555556</v>
      </c>
      <c r="AD116" s="1">
        <f t="shared" si="56"/>
        <v>0.15555555555555556</v>
      </c>
      <c r="AE116" s="1">
        <v>9</v>
      </c>
      <c r="AF116" s="1">
        <f t="shared" si="57"/>
        <v>9</v>
      </c>
      <c r="AG116" s="1">
        <v>-9</v>
      </c>
      <c r="AH116" s="1" t="s">
        <v>431</v>
      </c>
      <c r="AI116" s="1">
        <v>0.86780000000000002</v>
      </c>
      <c r="AJ116" s="1">
        <v>0.42149999999999999</v>
      </c>
      <c r="AK116" s="1">
        <f t="shared" si="58"/>
        <v>0.44630000000000003</v>
      </c>
      <c r="AL116" s="1">
        <f t="shared" si="59"/>
        <v>0.44630000000000003</v>
      </c>
    </row>
    <row r="117" spans="1:38" s="1" customFormat="1" x14ac:dyDescent="0.25">
      <c r="A117" s="1">
        <v>104</v>
      </c>
      <c r="B117" s="1" t="s">
        <v>470</v>
      </c>
      <c r="C117" s="1" t="s">
        <v>325</v>
      </c>
      <c r="D117" s="1" t="s">
        <v>30</v>
      </c>
      <c r="E117" s="1" t="s">
        <v>34</v>
      </c>
      <c r="F117" s="1">
        <v>5</v>
      </c>
      <c r="G117" s="1">
        <v>24</v>
      </c>
      <c r="H117" s="1">
        <v>2</v>
      </c>
      <c r="I117" s="1">
        <v>150</v>
      </c>
      <c r="J117" s="1">
        <f t="shared" si="48"/>
        <v>150</v>
      </c>
      <c r="K117" s="1">
        <v>-0.2386121753937846</v>
      </c>
      <c r="L117" s="1">
        <f t="shared" si="49"/>
        <v>0.2386121753937846</v>
      </c>
      <c r="M117" s="1">
        <v>55</v>
      </c>
      <c r="N117" s="1">
        <f t="shared" si="47"/>
        <v>55</v>
      </c>
      <c r="O117" s="1">
        <v>95</v>
      </c>
      <c r="P117" s="1">
        <f t="shared" si="50"/>
        <v>95</v>
      </c>
      <c r="Q117" s="1">
        <v>-1.8719806763284996E-2</v>
      </c>
      <c r="R117" s="1">
        <f t="shared" si="51"/>
        <v>1.8719806763284996E-2</v>
      </c>
      <c r="S117" s="1">
        <v>20</v>
      </c>
      <c r="T117" s="1">
        <f t="shared" si="52"/>
        <v>20</v>
      </c>
      <c r="U117" s="1">
        <v>75</v>
      </c>
      <c r="V117" s="1">
        <f t="shared" si="46"/>
        <v>75</v>
      </c>
      <c r="W117" s="1">
        <v>1.6016016016015988E-2</v>
      </c>
      <c r="X117" s="1">
        <f t="shared" si="53"/>
        <v>1.6016016016015988E-2</v>
      </c>
      <c r="Y117" s="1">
        <v>5</v>
      </c>
      <c r="Z117" s="1">
        <f t="shared" si="54"/>
        <v>5</v>
      </c>
      <c r="AA117" s="1">
        <v>70</v>
      </c>
      <c r="AB117" s="1">
        <f t="shared" si="55"/>
        <v>70</v>
      </c>
      <c r="AC117" s="1">
        <v>4.3233082706766915E-2</v>
      </c>
      <c r="AD117" s="1">
        <f t="shared" si="56"/>
        <v>4.3233082706766915E-2</v>
      </c>
      <c r="AE117" s="1">
        <v>25</v>
      </c>
      <c r="AF117" s="1">
        <f t="shared" si="57"/>
        <v>25</v>
      </c>
      <c r="AG117" s="1">
        <v>45</v>
      </c>
      <c r="AH117" s="1" t="s">
        <v>412</v>
      </c>
      <c r="AI117" s="1">
        <v>0.88480000000000003</v>
      </c>
      <c r="AJ117" s="1">
        <v>0.79079999999999995</v>
      </c>
      <c r="AK117" s="1">
        <f t="shared" si="58"/>
        <v>9.4000000000000083E-2</v>
      </c>
      <c r="AL117" s="1">
        <f t="shared" si="59"/>
        <v>9.4000000000000083E-2</v>
      </c>
    </row>
    <row r="118" spans="1:38" s="1" customFormat="1" x14ac:dyDescent="0.25">
      <c r="A118" s="1">
        <v>133</v>
      </c>
      <c r="B118" s="1" t="s">
        <v>470</v>
      </c>
      <c r="C118" s="1" t="s">
        <v>325</v>
      </c>
      <c r="D118" s="1" t="s">
        <v>37</v>
      </c>
      <c r="E118" s="1" t="s">
        <v>34</v>
      </c>
      <c r="F118" s="1">
        <v>6</v>
      </c>
      <c r="G118" s="1">
        <v>13</v>
      </c>
      <c r="H118" s="1">
        <v>3</v>
      </c>
      <c r="I118" s="1">
        <v>50</v>
      </c>
      <c r="J118" s="1">
        <f t="shared" si="48"/>
        <v>50</v>
      </c>
      <c r="K118" s="1">
        <v>-0.24242424242424243</v>
      </c>
      <c r="L118" s="1">
        <f t="shared" si="49"/>
        <v>0.24242424242424243</v>
      </c>
      <c r="M118" s="1">
        <v>0</v>
      </c>
      <c r="N118" s="1">
        <f t="shared" si="47"/>
        <v>0</v>
      </c>
      <c r="O118" s="1">
        <v>50</v>
      </c>
      <c r="P118" s="1">
        <f t="shared" si="50"/>
        <v>50</v>
      </c>
      <c r="Q118" s="1">
        <v>3.6139455782312951E-2</v>
      </c>
      <c r="R118" s="1">
        <f t="shared" si="51"/>
        <v>3.6139455782312951E-2</v>
      </c>
      <c r="S118" s="1">
        <v>20</v>
      </c>
      <c r="T118" s="1">
        <f t="shared" si="52"/>
        <v>20</v>
      </c>
      <c r="U118" s="1">
        <v>30</v>
      </c>
      <c r="V118" s="1">
        <f t="shared" si="46"/>
        <v>30</v>
      </c>
      <c r="W118" s="1">
        <v>2.5091799265605896E-2</v>
      </c>
      <c r="X118" s="1">
        <f t="shared" si="53"/>
        <v>2.5091799265605896E-2</v>
      </c>
      <c r="Y118" s="1">
        <v>20</v>
      </c>
      <c r="Z118" s="1">
        <f t="shared" si="54"/>
        <v>20</v>
      </c>
      <c r="AA118" s="1">
        <v>10</v>
      </c>
      <c r="AB118" s="1">
        <f t="shared" si="55"/>
        <v>10</v>
      </c>
      <c r="AC118" s="1">
        <v>9.4871794871794868E-2</v>
      </c>
      <c r="AD118" s="1">
        <f t="shared" si="56"/>
        <v>9.4871794871794868E-2</v>
      </c>
      <c r="AE118" s="1">
        <v>47</v>
      </c>
      <c r="AF118" s="1">
        <f t="shared" si="57"/>
        <v>47</v>
      </c>
      <c r="AG118" s="1">
        <v>-37</v>
      </c>
      <c r="AH118" s="1" t="s">
        <v>434</v>
      </c>
    </row>
    <row r="119" spans="1:38" s="1" customFormat="1" x14ac:dyDescent="0.25">
      <c r="A119" s="1">
        <v>31</v>
      </c>
      <c r="B119" s="1" t="s">
        <v>469</v>
      </c>
      <c r="C119" s="1" t="s">
        <v>325</v>
      </c>
      <c r="D119" s="1" t="s">
        <v>37</v>
      </c>
      <c r="E119" s="1" t="s">
        <v>34</v>
      </c>
      <c r="F119" s="1">
        <v>1</v>
      </c>
      <c r="G119" s="1">
        <v>3</v>
      </c>
      <c r="H119" s="1">
        <v>3</v>
      </c>
      <c r="I119" s="1">
        <v>450</v>
      </c>
      <c r="J119" s="1">
        <f t="shared" si="48"/>
        <v>450</v>
      </c>
      <c r="K119" s="1">
        <v>0.28100384685839896</v>
      </c>
      <c r="L119" s="1">
        <f t="shared" si="49"/>
        <v>0.28100384685839896</v>
      </c>
      <c r="M119" s="1">
        <v>55</v>
      </c>
      <c r="N119" s="1">
        <f t="shared" si="47"/>
        <v>55</v>
      </c>
      <c r="O119" s="1">
        <v>395</v>
      </c>
      <c r="P119" s="1">
        <f t="shared" si="50"/>
        <v>395</v>
      </c>
      <c r="Q119" s="1">
        <v>-3.8202247191011229E-3</v>
      </c>
      <c r="R119" s="1">
        <f t="shared" si="51"/>
        <v>3.8202247191011229E-3</v>
      </c>
      <c r="S119" s="1">
        <v>110</v>
      </c>
      <c r="T119" s="1">
        <f t="shared" si="52"/>
        <v>110</v>
      </c>
      <c r="U119" s="1">
        <v>285</v>
      </c>
      <c r="V119" s="1">
        <f t="shared" si="46"/>
        <v>285</v>
      </c>
      <c r="W119" s="1">
        <v>-3.6184210526315791E-2</v>
      </c>
      <c r="X119" s="1">
        <f t="shared" si="53"/>
        <v>3.6184210526315791E-2</v>
      </c>
      <c r="Y119" s="1">
        <v>125</v>
      </c>
      <c r="Z119" s="1">
        <f t="shared" si="54"/>
        <v>125</v>
      </c>
      <c r="AA119" s="1">
        <v>160</v>
      </c>
      <c r="AB119" s="1">
        <f t="shared" si="55"/>
        <v>160</v>
      </c>
      <c r="AC119" s="1">
        <v>9.9415204678362568E-2</v>
      </c>
      <c r="AD119" s="1">
        <f t="shared" si="56"/>
        <v>9.9415204678362568E-2</v>
      </c>
      <c r="AE119" s="1">
        <v>117</v>
      </c>
      <c r="AF119" s="1">
        <f t="shared" si="57"/>
        <v>117</v>
      </c>
      <c r="AG119" s="1">
        <v>43</v>
      </c>
      <c r="AH119" s="1" t="s">
        <v>364</v>
      </c>
      <c r="AI119" s="1">
        <v>1.0290999999999999</v>
      </c>
      <c r="AJ119" s="1">
        <v>0.90790000000000004</v>
      </c>
      <c r="AK119" s="1">
        <f>AI119-AJ119</f>
        <v>0.12119999999999986</v>
      </c>
      <c r="AL119" s="1">
        <f>ABS(AK119)</f>
        <v>0.12119999999999986</v>
      </c>
    </row>
    <row r="120" spans="1:38" s="1" customFormat="1" x14ac:dyDescent="0.25">
      <c r="A120" s="1">
        <v>41</v>
      </c>
      <c r="B120" s="1" t="s">
        <v>469</v>
      </c>
      <c r="C120" s="1" t="s">
        <v>325</v>
      </c>
      <c r="D120" s="1" t="s">
        <v>30</v>
      </c>
      <c r="E120" s="1" t="s">
        <v>34</v>
      </c>
      <c r="F120" s="1">
        <v>1</v>
      </c>
      <c r="G120" s="1">
        <v>17</v>
      </c>
      <c r="H120" s="1">
        <v>1</v>
      </c>
      <c r="I120" s="1">
        <v>100</v>
      </c>
      <c r="J120" s="1">
        <f t="shared" si="48"/>
        <v>100</v>
      </c>
      <c r="K120" s="1">
        <v>0.29901477832512313</v>
      </c>
      <c r="L120" s="1">
        <f t="shared" si="49"/>
        <v>0.29901477832512313</v>
      </c>
      <c r="M120" s="1">
        <v>5</v>
      </c>
      <c r="N120" s="1">
        <f t="shared" si="47"/>
        <v>5</v>
      </c>
      <c r="O120" s="1">
        <v>95</v>
      </c>
      <c r="P120" s="1">
        <f t="shared" si="50"/>
        <v>95</v>
      </c>
      <c r="Q120" s="1">
        <v>3.1972789115646272E-2</v>
      </c>
      <c r="R120" s="1">
        <f t="shared" si="51"/>
        <v>3.1972789115646272E-2</v>
      </c>
      <c r="S120" s="1">
        <v>5</v>
      </c>
      <c r="T120" s="1">
        <f t="shared" si="52"/>
        <v>5</v>
      </c>
      <c r="U120" s="1">
        <v>90</v>
      </c>
      <c r="V120" s="1">
        <f t="shared" si="46"/>
        <v>90</v>
      </c>
      <c r="W120" s="1">
        <v>2.860411899313503E-2</v>
      </c>
      <c r="X120" s="1">
        <f t="shared" si="53"/>
        <v>2.860411899313503E-2</v>
      </c>
      <c r="Y120" s="1">
        <v>10</v>
      </c>
      <c r="Z120" s="1">
        <f t="shared" si="54"/>
        <v>10</v>
      </c>
      <c r="AA120" s="1">
        <v>80</v>
      </c>
      <c r="AB120" s="1">
        <f t="shared" si="55"/>
        <v>80</v>
      </c>
      <c r="AC120" s="1">
        <v>-6.25E-2</v>
      </c>
      <c r="AD120" s="1">
        <f t="shared" si="56"/>
        <v>6.25E-2</v>
      </c>
      <c r="AE120" s="1">
        <v>7</v>
      </c>
      <c r="AF120" s="1">
        <f t="shared" si="57"/>
        <v>7</v>
      </c>
      <c r="AG120" s="1">
        <v>73</v>
      </c>
      <c r="AH120" s="1" t="s">
        <v>372</v>
      </c>
      <c r="AI120" s="1">
        <v>0.71220000000000006</v>
      </c>
      <c r="AJ120" s="1">
        <v>1.4562999999999999</v>
      </c>
      <c r="AK120" s="1">
        <f>AI120-AJ120</f>
        <v>-0.74409999999999987</v>
      </c>
      <c r="AL120" s="1">
        <f>ABS(AK120)</f>
        <v>0.74409999999999987</v>
      </c>
    </row>
    <row r="121" spans="1:38" s="1" customFormat="1" x14ac:dyDescent="0.25">
      <c r="A121" s="1">
        <v>52</v>
      </c>
      <c r="B121" s="1" t="s">
        <v>470</v>
      </c>
      <c r="C121" s="1" t="s">
        <v>325</v>
      </c>
      <c r="D121" s="1" t="s">
        <v>30</v>
      </c>
      <c r="E121" s="1" t="s">
        <v>31</v>
      </c>
      <c r="F121" s="1">
        <v>5</v>
      </c>
      <c r="G121" s="1">
        <v>8</v>
      </c>
      <c r="H121" s="1">
        <v>2</v>
      </c>
      <c r="I121" s="1">
        <v>-250</v>
      </c>
      <c r="J121" s="1">
        <f t="shared" si="48"/>
        <v>250</v>
      </c>
      <c r="K121" s="1">
        <v>-0.72150411280846061</v>
      </c>
      <c r="L121" s="1">
        <f t="shared" si="49"/>
        <v>0.72150411280846061</v>
      </c>
      <c r="M121" s="1">
        <v>-20</v>
      </c>
      <c r="N121" s="1">
        <f t="shared" si="47"/>
        <v>20</v>
      </c>
      <c r="O121" s="1">
        <v>-230</v>
      </c>
      <c r="P121" s="1">
        <f t="shared" si="50"/>
        <v>230</v>
      </c>
      <c r="Q121" s="1">
        <v>-6.2820512820512875E-2</v>
      </c>
      <c r="R121" s="1">
        <f t="shared" si="51"/>
        <v>6.2820512820512875E-2</v>
      </c>
      <c r="S121" s="1">
        <v>-50</v>
      </c>
      <c r="T121" s="1">
        <f t="shared" si="52"/>
        <v>50</v>
      </c>
      <c r="U121" s="1">
        <v>-180</v>
      </c>
      <c r="V121" s="1">
        <f t="shared" si="46"/>
        <v>180</v>
      </c>
      <c r="W121" s="1">
        <v>-8.5454545454545505E-2</v>
      </c>
      <c r="X121" s="1">
        <f t="shared" si="53"/>
        <v>8.5454545454545505E-2</v>
      </c>
      <c r="Y121" s="1">
        <v>-40</v>
      </c>
      <c r="Z121" s="1">
        <f t="shared" si="54"/>
        <v>40</v>
      </c>
      <c r="AA121" s="1">
        <v>-140</v>
      </c>
      <c r="AB121" s="1">
        <f t="shared" si="55"/>
        <v>140</v>
      </c>
      <c r="AC121" s="1">
        <v>-1.5135135135135147E-2</v>
      </c>
      <c r="AD121" s="1">
        <f t="shared" si="56"/>
        <v>1.5135135135135147E-2</v>
      </c>
      <c r="AE121" s="1">
        <v>-74</v>
      </c>
      <c r="AF121" s="1">
        <f t="shared" si="57"/>
        <v>74</v>
      </c>
      <c r="AG121" s="1">
        <v>-66</v>
      </c>
      <c r="AH121" s="1" t="s">
        <v>383</v>
      </c>
      <c r="AI121" s="1">
        <v>0.97319999999999995</v>
      </c>
      <c r="AJ121" s="1">
        <v>0.92679999999999996</v>
      </c>
      <c r="AK121" s="1">
        <f>AI121-AJ121</f>
        <v>4.6399999999999997E-2</v>
      </c>
      <c r="AL121" s="1">
        <f>ABS(AK121)</f>
        <v>4.6399999999999997E-2</v>
      </c>
    </row>
  </sheetData>
  <sortState ref="A2:CO121">
    <sortCondition ref="L2:L121"/>
    <sortCondition ref="D2:D121"/>
  </sortState>
  <dataConsolidate function="max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6"/>
  <sheetViews>
    <sheetView zoomScaleNormal="100" workbookViewId="0">
      <pane xSplit="6" ySplit="1" topLeftCell="G214" activePane="bottomRight" state="frozenSplit"/>
      <selection pane="topRight" activeCell="Q1" sqref="Q1"/>
      <selection pane="bottomLeft" activeCell="M2" sqref="M2"/>
      <selection pane="bottomRight" activeCell="A228" sqref="A228"/>
    </sheetView>
  </sheetViews>
  <sheetFormatPr defaultRowHeight="15" x14ac:dyDescent="0.25"/>
  <cols>
    <col min="2" max="2" width="4.85546875" style="1" customWidth="1"/>
    <col min="4" max="4" width="7.85546875" customWidth="1"/>
    <col min="5" max="5" width="9.140625" bestFit="1" customWidth="1"/>
    <col min="6" max="6" width="6.28515625" bestFit="1" customWidth="1"/>
    <col min="7" max="8" width="6.28515625" customWidth="1"/>
    <col min="9" max="9" width="19.140625" customWidth="1"/>
    <col min="10" max="10" width="13" customWidth="1"/>
    <col min="11" max="11" width="15.85546875" customWidth="1"/>
    <col min="12" max="12" width="10.140625" bestFit="1" customWidth="1"/>
    <col min="13" max="13" width="16.140625" bestFit="1" customWidth="1"/>
    <col min="14" max="14" width="15.28515625" bestFit="1" customWidth="1"/>
    <col min="15" max="15" width="18.7109375" customWidth="1"/>
    <col min="16" max="16" width="15.28515625" customWidth="1"/>
  </cols>
  <sheetData>
    <row r="1" spans="1:17" x14ac:dyDescent="0.25">
      <c r="A1" t="s">
        <v>471</v>
      </c>
      <c r="B1" s="1" t="s">
        <v>472</v>
      </c>
      <c r="C1" t="s">
        <v>1</v>
      </c>
      <c r="D1" t="s">
        <v>324</v>
      </c>
      <c r="E1" t="s">
        <v>2</v>
      </c>
      <c r="F1" t="s">
        <v>3</v>
      </c>
      <c r="G1" t="s">
        <v>467</v>
      </c>
      <c r="H1" t="s">
        <v>468</v>
      </c>
      <c r="I1" t="s">
        <v>509</v>
      </c>
      <c r="J1" t="s">
        <v>473</v>
      </c>
      <c r="K1" t="s">
        <v>474</v>
      </c>
      <c r="L1" t="s">
        <v>475</v>
      </c>
      <c r="M1" t="s">
        <v>4</v>
      </c>
      <c r="N1" t="s">
        <v>23</v>
      </c>
      <c r="O1" t="s">
        <v>476</v>
      </c>
      <c r="P1" t="s">
        <v>477</v>
      </c>
    </row>
    <row r="2" spans="1:17" x14ac:dyDescent="0.25">
      <c r="A2" s="6">
        <v>42640</v>
      </c>
      <c r="B2" s="1">
        <v>1</v>
      </c>
      <c r="C2" s="1" t="s">
        <v>478</v>
      </c>
      <c r="D2" s="1" t="s">
        <v>325</v>
      </c>
      <c r="E2" s="1" t="s">
        <v>37</v>
      </c>
      <c r="F2" s="1" t="s">
        <v>31</v>
      </c>
      <c r="G2" s="1">
        <v>5</v>
      </c>
      <c r="H2" s="1">
        <v>17</v>
      </c>
      <c r="I2" s="1">
        <v>3</v>
      </c>
      <c r="J2" s="1">
        <v>7.5</v>
      </c>
      <c r="K2" s="1">
        <v>0.88500000000000001</v>
      </c>
      <c r="L2" s="1">
        <v>0.47</v>
      </c>
      <c r="M2" s="1">
        <v>550</v>
      </c>
      <c r="N2" s="1">
        <v>200</v>
      </c>
      <c r="O2" s="1">
        <f t="shared" ref="O2:O26" si="0">K2*1000-M2</f>
        <v>335</v>
      </c>
      <c r="P2" s="1">
        <f t="shared" ref="P2:P26" si="1">K2*1000-N2</f>
        <v>685</v>
      </c>
      <c r="Q2" s="1"/>
    </row>
    <row r="3" spans="1:17" x14ac:dyDescent="0.25">
      <c r="A3" s="6">
        <v>42640</v>
      </c>
      <c r="B3" s="1">
        <v>1</v>
      </c>
      <c r="C3" s="1" t="s">
        <v>481</v>
      </c>
      <c r="D3" s="1" t="s">
        <v>325</v>
      </c>
      <c r="E3" s="1" t="s">
        <v>37</v>
      </c>
      <c r="F3" s="1" t="s">
        <v>31</v>
      </c>
      <c r="G3" s="1">
        <v>5</v>
      </c>
      <c r="H3" s="1">
        <v>17</v>
      </c>
      <c r="I3" s="1">
        <v>3</v>
      </c>
      <c r="J3" s="1">
        <v>15.76</v>
      </c>
      <c r="K3" s="1">
        <v>1.27</v>
      </c>
      <c r="L3" s="1">
        <v>3.448</v>
      </c>
      <c r="M3" s="1">
        <v>750</v>
      </c>
      <c r="N3" s="1">
        <v>239</v>
      </c>
      <c r="O3" s="1">
        <f t="shared" si="0"/>
        <v>520</v>
      </c>
      <c r="P3" s="1">
        <f t="shared" si="1"/>
        <v>1031</v>
      </c>
      <c r="Q3" s="1"/>
    </row>
    <row r="4" spans="1:17" x14ac:dyDescent="0.25">
      <c r="A4" s="6">
        <v>42639</v>
      </c>
      <c r="B4" s="1">
        <v>2</v>
      </c>
      <c r="C4" s="1" t="s">
        <v>478</v>
      </c>
      <c r="D4" s="1" t="s">
        <v>325</v>
      </c>
      <c r="E4" s="1" t="s">
        <v>30</v>
      </c>
      <c r="F4" s="1" t="s">
        <v>31</v>
      </c>
      <c r="G4" s="1">
        <v>3</v>
      </c>
      <c r="H4" s="1">
        <v>9</v>
      </c>
      <c r="I4" s="1">
        <v>2</v>
      </c>
      <c r="J4" s="1">
        <v>11.67</v>
      </c>
      <c r="K4" s="1">
        <v>1.405</v>
      </c>
      <c r="L4" s="1">
        <v>9.2119999999999997</v>
      </c>
      <c r="M4" s="1">
        <v>800</v>
      </c>
      <c r="N4" s="1">
        <v>275</v>
      </c>
      <c r="O4" s="1">
        <f t="shared" si="0"/>
        <v>605</v>
      </c>
      <c r="P4" s="1">
        <f t="shared" si="1"/>
        <v>1130</v>
      </c>
      <c r="Q4" s="1"/>
    </row>
    <row r="5" spans="1:17" s="1" customFormat="1" x14ac:dyDescent="0.25">
      <c r="A5" s="6">
        <v>42639</v>
      </c>
      <c r="B5" s="1">
        <v>2</v>
      </c>
      <c r="C5" s="1" t="s">
        <v>481</v>
      </c>
      <c r="D5" s="1" t="s">
        <v>325</v>
      </c>
      <c r="E5" s="1" t="s">
        <v>30</v>
      </c>
      <c r="F5" s="1" t="s">
        <v>31</v>
      </c>
      <c r="G5" s="1">
        <v>3</v>
      </c>
      <c r="H5" s="1">
        <v>9</v>
      </c>
      <c r="I5" s="1">
        <v>2</v>
      </c>
      <c r="J5" s="1">
        <v>15.06</v>
      </c>
      <c r="K5" s="1">
        <v>1.405</v>
      </c>
      <c r="L5" s="1">
        <v>3.8340000000000001</v>
      </c>
      <c r="M5" s="1">
        <v>850</v>
      </c>
      <c r="N5" s="1">
        <v>283</v>
      </c>
      <c r="O5" s="1">
        <f t="shared" si="0"/>
        <v>555</v>
      </c>
      <c r="P5" s="1">
        <f t="shared" si="1"/>
        <v>1122</v>
      </c>
    </row>
    <row r="6" spans="1:17" s="1" customFormat="1" x14ac:dyDescent="0.25">
      <c r="A6" s="6">
        <v>42639</v>
      </c>
      <c r="B6" s="1">
        <v>3</v>
      </c>
      <c r="C6" s="1" t="s">
        <v>481</v>
      </c>
      <c r="D6" s="1" t="s">
        <v>325</v>
      </c>
      <c r="E6" s="1" t="s">
        <v>37</v>
      </c>
      <c r="F6" s="1" t="s">
        <v>31</v>
      </c>
      <c r="G6" s="1">
        <v>3</v>
      </c>
      <c r="H6" s="1">
        <v>8</v>
      </c>
      <c r="I6" s="1">
        <v>3</v>
      </c>
      <c r="J6" s="1">
        <v>4.49</v>
      </c>
      <c r="K6" s="1">
        <v>1.3</v>
      </c>
      <c r="L6" s="1">
        <v>1.7989999999999999</v>
      </c>
      <c r="M6" s="1">
        <v>800</v>
      </c>
      <c r="N6" s="1">
        <v>241</v>
      </c>
      <c r="O6" s="1">
        <f t="shared" si="0"/>
        <v>500</v>
      </c>
      <c r="P6" s="1">
        <f t="shared" si="1"/>
        <v>1059</v>
      </c>
    </row>
    <row r="7" spans="1:17" s="1" customFormat="1" x14ac:dyDescent="0.25">
      <c r="A7" s="6">
        <v>42639</v>
      </c>
      <c r="B7" s="1">
        <v>3</v>
      </c>
      <c r="C7" s="1" t="s">
        <v>478</v>
      </c>
      <c r="D7" s="1" t="s">
        <v>325</v>
      </c>
      <c r="E7" s="1" t="s">
        <v>37</v>
      </c>
      <c r="F7" s="1" t="s">
        <v>31</v>
      </c>
      <c r="G7" s="1">
        <v>3</v>
      </c>
      <c r="H7" s="1">
        <v>8</v>
      </c>
      <c r="I7" s="1">
        <v>3</v>
      </c>
      <c r="J7" s="1">
        <v>9.3800000000000008</v>
      </c>
      <c r="K7" s="1">
        <v>1.31</v>
      </c>
      <c r="L7" s="1">
        <v>3.0209999999999999</v>
      </c>
      <c r="M7" s="1">
        <v>900</v>
      </c>
      <c r="N7" s="1">
        <v>299</v>
      </c>
      <c r="O7" s="1">
        <f t="shared" si="0"/>
        <v>410</v>
      </c>
      <c r="P7" s="1">
        <f t="shared" si="1"/>
        <v>1011</v>
      </c>
    </row>
    <row r="8" spans="1:17" s="1" customFormat="1" x14ac:dyDescent="0.25">
      <c r="A8" s="6">
        <v>42641</v>
      </c>
      <c r="B8" s="1">
        <v>4</v>
      </c>
      <c r="C8" s="1" t="s">
        <v>481</v>
      </c>
      <c r="D8" s="1" t="s">
        <v>325</v>
      </c>
      <c r="E8" s="1" t="s">
        <v>37</v>
      </c>
      <c r="F8" s="1" t="s">
        <v>31</v>
      </c>
      <c r="G8" s="1">
        <v>1</v>
      </c>
      <c r="H8" s="1">
        <v>13</v>
      </c>
      <c r="I8" s="1">
        <v>3</v>
      </c>
      <c r="J8" s="1">
        <v>17.72</v>
      </c>
      <c r="K8" s="1">
        <v>1.28</v>
      </c>
      <c r="L8" s="1">
        <v>3.6110000000000002</v>
      </c>
      <c r="M8" s="1">
        <v>850</v>
      </c>
      <c r="N8" s="1">
        <v>269</v>
      </c>
      <c r="O8" s="1">
        <f t="shared" si="0"/>
        <v>430</v>
      </c>
      <c r="P8" s="1">
        <f t="shared" si="1"/>
        <v>1011</v>
      </c>
    </row>
    <row r="9" spans="1:17" s="1" customFormat="1" x14ac:dyDescent="0.25">
      <c r="A9" s="6">
        <v>42641</v>
      </c>
      <c r="B9" s="1">
        <v>4</v>
      </c>
      <c r="C9" s="1" t="s">
        <v>478</v>
      </c>
      <c r="D9" s="1" t="s">
        <v>325</v>
      </c>
      <c r="E9" s="1" t="s">
        <v>37</v>
      </c>
      <c r="F9" s="1" t="s">
        <v>34</v>
      </c>
      <c r="G9" s="1">
        <v>1</v>
      </c>
      <c r="H9" s="1">
        <v>13</v>
      </c>
      <c r="I9" s="1">
        <v>3</v>
      </c>
      <c r="J9" s="1">
        <v>11.91</v>
      </c>
      <c r="K9" s="1">
        <v>1.23</v>
      </c>
      <c r="L9" s="1">
        <v>2.2250000000000001</v>
      </c>
      <c r="M9" s="1">
        <v>750</v>
      </c>
      <c r="N9" s="1">
        <v>263</v>
      </c>
      <c r="O9" s="1">
        <f t="shared" si="0"/>
        <v>480</v>
      </c>
      <c r="P9" s="1">
        <f t="shared" si="1"/>
        <v>967</v>
      </c>
    </row>
    <row r="10" spans="1:17" s="1" customFormat="1" x14ac:dyDescent="0.25">
      <c r="A10" s="6">
        <v>42640</v>
      </c>
      <c r="B10" s="1">
        <v>5</v>
      </c>
      <c r="C10" s="1" t="s">
        <v>481</v>
      </c>
      <c r="D10" s="1" t="s">
        <v>325</v>
      </c>
      <c r="E10" s="1" t="s">
        <v>30</v>
      </c>
      <c r="F10" s="1" t="s">
        <v>31</v>
      </c>
      <c r="G10" s="1">
        <v>6</v>
      </c>
      <c r="H10" s="1">
        <v>7</v>
      </c>
      <c r="I10" s="1">
        <v>2</v>
      </c>
      <c r="J10" s="1">
        <v>5.78</v>
      </c>
      <c r="K10" s="1">
        <v>1.05</v>
      </c>
      <c r="L10" s="1">
        <v>2.0760000000000001</v>
      </c>
      <c r="M10" s="1">
        <v>650</v>
      </c>
      <c r="N10" s="1">
        <v>225</v>
      </c>
      <c r="O10" s="1">
        <f t="shared" si="0"/>
        <v>400</v>
      </c>
      <c r="P10" s="1">
        <f t="shared" si="1"/>
        <v>825</v>
      </c>
    </row>
    <row r="11" spans="1:17" s="1" customFormat="1" x14ac:dyDescent="0.25">
      <c r="A11" s="6">
        <v>42640</v>
      </c>
      <c r="B11" s="1">
        <v>5</v>
      </c>
      <c r="C11" s="1" t="s">
        <v>478</v>
      </c>
      <c r="D11" s="1" t="s">
        <v>325</v>
      </c>
      <c r="E11" s="1" t="s">
        <v>30</v>
      </c>
      <c r="F11" s="1" t="s">
        <v>31</v>
      </c>
      <c r="G11" s="1">
        <v>6</v>
      </c>
      <c r="H11" s="1">
        <v>7</v>
      </c>
      <c r="I11" s="1">
        <v>2</v>
      </c>
      <c r="J11" s="1">
        <v>8.0299999999999994</v>
      </c>
      <c r="K11" s="1">
        <v>1.175</v>
      </c>
      <c r="L11" s="1">
        <v>2.0310000000000001</v>
      </c>
      <c r="M11" s="1">
        <v>650</v>
      </c>
      <c r="N11" s="1">
        <v>255</v>
      </c>
      <c r="O11" s="1">
        <f t="shared" si="0"/>
        <v>525</v>
      </c>
      <c r="P11" s="1">
        <f t="shared" si="1"/>
        <v>920</v>
      </c>
    </row>
    <row r="12" spans="1:17" s="1" customFormat="1" x14ac:dyDescent="0.25">
      <c r="A12" s="6">
        <v>42640</v>
      </c>
      <c r="B12" s="1">
        <v>6</v>
      </c>
      <c r="C12" s="1" t="s">
        <v>478</v>
      </c>
      <c r="D12" s="1" t="s">
        <v>325</v>
      </c>
      <c r="E12" s="1" t="s">
        <v>37</v>
      </c>
      <c r="F12" s="1" t="s">
        <v>31</v>
      </c>
      <c r="G12" s="1">
        <v>6</v>
      </c>
      <c r="H12" s="1">
        <v>6</v>
      </c>
      <c r="I12" s="1">
        <v>3</v>
      </c>
      <c r="J12" s="1">
        <v>14.66</v>
      </c>
      <c r="K12" s="1">
        <v>1.33</v>
      </c>
      <c r="L12" s="1">
        <v>2.3029999999999999</v>
      </c>
      <c r="M12" s="1">
        <v>850</v>
      </c>
      <c r="N12" s="1">
        <v>276</v>
      </c>
      <c r="O12" s="1">
        <f t="shared" si="0"/>
        <v>480</v>
      </c>
      <c r="P12" s="1">
        <f t="shared" si="1"/>
        <v>1054</v>
      </c>
    </row>
    <row r="13" spans="1:17" s="1" customFormat="1" x14ac:dyDescent="0.25">
      <c r="A13" s="6">
        <v>42640</v>
      </c>
      <c r="B13" s="1">
        <v>6</v>
      </c>
      <c r="C13" s="1" t="s">
        <v>481</v>
      </c>
      <c r="D13" s="1" t="s">
        <v>325</v>
      </c>
      <c r="E13" s="1" t="s">
        <v>37</v>
      </c>
      <c r="F13" s="1" t="s">
        <v>31</v>
      </c>
      <c r="G13" s="1">
        <v>6</v>
      </c>
      <c r="H13" s="1">
        <v>6</v>
      </c>
      <c r="I13" s="1">
        <v>3</v>
      </c>
      <c r="J13" s="1">
        <v>23.08</v>
      </c>
      <c r="K13" s="1">
        <v>1.27</v>
      </c>
      <c r="L13" s="1">
        <v>1.9390000000000001</v>
      </c>
      <c r="M13" s="1">
        <v>800</v>
      </c>
      <c r="N13" s="1">
        <v>252</v>
      </c>
      <c r="O13" s="1">
        <f t="shared" si="0"/>
        <v>470</v>
      </c>
      <c r="P13" s="1">
        <f t="shared" si="1"/>
        <v>1018</v>
      </c>
    </row>
    <row r="14" spans="1:17" s="1" customFormat="1" x14ac:dyDescent="0.25">
      <c r="A14" s="6">
        <v>42641</v>
      </c>
      <c r="B14" s="1">
        <v>7</v>
      </c>
      <c r="C14" s="1" t="s">
        <v>478</v>
      </c>
      <c r="D14" s="1" t="s">
        <v>325</v>
      </c>
      <c r="E14" s="1" t="s">
        <v>30</v>
      </c>
      <c r="F14" s="1" t="s">
        <v>31</v>
      </c>
      <c r="G14" s="1">
        <v>2</v>
      </c>
      <c r="H14" s="1">
        <v>2</v>
      </c>
      <c r="I14" s="1">
        <v>1</v>
      </c>
      <c r="J14" s="1">
        <v>10.33</v>
      </c>
      <c r="K14" s="1">
        <v>1.0549999999999999</v>
      </c>
      <c r="L14" s="1">
        <v>2.032</v>
      </c>
      <c r="M14" s="1">
        <v>450</v>
      </c>
      <c r="N14" s="1">
        <v>162</v>
      </c>
      <c r="O14" s="1">
        <f t="shared" si="0"/>
        <v>605</v>
      </c>
      <c r="P14" s="1">
        <f t="shared" si="1"/>
        <v>893</v>
      </c>
    </row>
    <row r="15" spans="1:17" s="1" customFormat="1" x14ac:dyDescent="0.25">
      <c r="A15" s="6">
        <v>42641</v>
      </c>
      <c r="B15" s="1">
        <v>7</v>
      </c>
      <c r="C15" s="1" t="s">
        <v>481</v>
      </c>
      <c r="D15" s="1" t="s">
        <v>325</v>
      </c>
      <c r="E15" s="1" t="s">
        <v>30</v>
      </c>
      <c r="F15" s="1" t="s">
        <v>31</v>
      </c>
      <c r="G15" s="1">
        <v>2</v>
      </c>
      <c r="H15" s="1">
        <v>2</v>
      </c>
      <c r="I15" s="1">
        <v>1</v>
      </c>
      <c r="J15" s="1">
        <v>13.86</v>
      </c>
      <c r="K15" s="1">
        <v>1.03</v>
      </c>
      <c r="L15" s="1">
        <v>1.1859999999999999</v>
      </c>
      <c r="M15" s="1">
        <v>500</v>
      </c>
      <c r="N15" s="1">
        <v>141</v>
      </c>
      <c r="O15" s="1">
        <f t="shared" si="0"/>
        <v>530</v>
      </c>
      <c r="P15" s="1">
        <f t="shared" si="1"/>
        <v>889</v>
      </c>
    </row>
    <row r="16" spans="1:17" s="1" customFormat="1" x14ac:dyDescent="0.25">
      <c r="A16" s="6">
        <v>42641</v>
      </c>
      <c r="B16" s="1">
        <v>8</v>
      </c>
      <c r="C16" s="1" t="s">
        <v>478</v>
      </c>
      <c r="D16" s="1" t="s">
        <v>325</v>
      </c>
      <c r="E16" s="1" t="s">
        <v>30</v>
      </c>
      <c r="F16" s="1" t="s">
        <v>31</v>
      </c>
      <c r="G16" s="1">
        <v>1</v>
      </c>
      <c r="H16" s="1">
        <v>14</v>
      </c>
      <c r="I16" s="1">
        <v>1</v>
      </c>
      <c r="J16" s="1">
        <v>13.71</v>
      </c>
      <c r="K16" s="1">
        <v>1.03</v>
      </c>
      <c r="L16" s="1">
        <v>1.1759999999999999</v>
      </c>
      <c r="M16" s="1">
        <v>600</v>
      </c>
      <c r="N16" s="1">
        <v>230</v>
      </c>
      <c r="O16" s="1">
        <f t="shared" si="0"/>
        <v>430</v>
      </c>
      <c r="P16" s="1">
        <f t="shared" si="1"/>
        <v>800</v>
      </c>
    </row>
    <row r="17" spans="1:17" s="1" customFormat="1" x14ac:dyDescent="0.25">
      <c r="A17" s="6">
        <v>42641</v>
      </c>
      <c r="B17" s="1">
        <v>8</v>
      </c>
      <c r="C17" s="1" t="s">
        <v>481</v>
      </c>
      <c r="D17" s="1" t="s">
        <v>325</v>
      </c>
      <c r="E17" s="1" t="s">
        <v>30</v>
      </c>
      <c r="F17" s="1" t="s">
        <v>31</v>
      </c>
      <c r="G17" s="1">
        <v>1</v>
      </c>
      <c r="H17" s="1">
        <v>14</v>
      </c>
      <c r="I17" s="1">
        <v>1</v>
      </c>
      <c r="J17" s="1">
        <v>25.96</v>
      </c>
      <c r="K17" s="1">
        <v>1.22</v>
      </c>
      <c r="L17" s="1">
        <v>2.9830000000000001</v>
      </c>
      <c r="M17" s="1">
        <v>700</v>
      </c>
      <c r="N17" s="1">
        <v>280</v>
      </c>
      <c r="O17" s="1">
        <f t="shared" si="0"/>
        <v>520</v>
      </c>
      <c r="P17" s="1">
        <f t="shared" si="1"/>
        <v>940</v>
      </c>
    </row>
    <row r="18" spans="1:17" s="1" customFormat="1" x14ac:dyDescent="0.25">
      <c r="A18" s="6">
        <v>42641</v>
      </c>
      <c r="B18" s="1">
        <v>9</v>
      </c>
      <c r="C18" s="1" t="s">
        <v>481</v>
      </c>
      <c r="D18" s="1" t="s">
        <v>325</v>
      </c>
      <c r="E18" s="1" t="s">
        <v>37</v>
      </c>
      <c r="F18" s="1" t="s">
        <v>31</v>
      </c>
      <c r="G18" s="1">
        <v>2</v>
      </c>
      <c r="H18" s="1">
        <v>23</v>
      </c>
      <c r="I18" s="1">
        <v>3</v>
      </c>
      <c r="J18" s="1">
        <f>9.71+4.64</f>
        <v>14.350000000000001</v>
      </c>
      <c r="K18" s="1">
        <v>1.01</v>
      </c>
      <c r="L18" s="1">
        <v>0.93300000000000005</v>
      </c>
      <c r="M18" s="1">
        <v>650</v>
      </c>
      <c r="N18" s="1">
        <v>290</v>
      </c>
      <c r="O18" s="1">
        <f t="shared" si="0"/>
        <v>360</v>
      </c>
      <c r="P18" s="1">
        <f t="shared" si="1"/>
        <v>720</v>
      </c>
    </row>
    <row r="19" spans="1:17" s="1" customFormat="1" x14ac:dyDescent="0.25">
      <c r="A19" s="6">
        <v>42641</v>
      </c>
      <c r="B19" s="1">
        <v>9</v>
      </c>
      <c r="C19" s="1" t="s">
        <v>478</v>
      </c>
      <c r="D19" s="1" t="s">
        <v>325</v>
      </c>
      <c r="E19" s="1" t="s">
        <v>37</v>
      </c>
      <c r="F19" s="1" t="s">
        <v>34</v>
      </c>
      <c r="G19" s="1">
        <v>2</v>
      </c>
      <c r="H19" s="1">
        <v>23</v>
      </c>
      <c r="I19" s="1">
        <v>3</v>
      </c>
      <c r="J19" s="1">
        <v>14.83</v>
      </c>
      <c r="K19" s="1">
        <v>0.98</v>
      </c>
      <c r="L19" s="1">
        <v>0.67700000000000005</v>
      </c>
      <c r="M19" s="1">
        <v>650</v>
      </c>
      <c r="N19" s="1">
        <v>307</v>
      </c>
      <c r="O19" s="1">
        <f t="shared" si="0"/>
        <v>330</v>
      </c>
      <c r="P19" s="1">
        <f t="shared" si="1"/>
        <v>673</v>
      </c>
    </row>
    <row r="20" spans="1:17" s="1" customFormat="1" x14ac:dyDescent="0.25">
      <c r="A20" s="6">
        <v>42639</v>
      </c>
      <c r="B20" s="1">
        <v>10</v>
      </c>
      <c r="C20" s="1" t="s">
        <v>481</v>
      </c>
      <c r="D20" s="1" t="s">
        <v>325</v>
      </c>
      <c r="E20" s="1" t="s">
        <v>37</v>
      </c>
      <c r="F20" s="1" t="s">
        <v>31</v>
      </c>
      <c r="G20" s="1">
        <v>4</v>
      </c>
      <c r="H20" s="1">
        <v>5</v>
      </c>
      <c r="I20" s="1">
        <v>3</v>
      </c>
      <c r="J20" s="1">
        <v>5.23</v>
      </c>
      <c r="K20" s="1">
        <v>0.86</v>
      </c>
      <c r="L20" s="1">
        <v>0.66600000000000004</v>
      </c>
      <c r="M20" s="1">
        <v>500</v>
      </c>
      <c r="N20" s="1">
        <v>260</v>
      </c>
      <c r="O20" s="1">
        <f t="shared" si="0"/>
        <v>360</v>
      </c>
      <c r="P20" s="1">
        <f t="shared" si="1"/>
        <v>600</v>
      </c>
    </row>
    <row r="21" spans="1:17" s="1" customFormat="1" x14ac:dyDescent="0.25">
      <c r="A21" s="6">
        <v>42639</v>
      </c>
      <c r="B21" s="1">
        <v>10</v>
      </c>
      <c r="C21" s="1" t="s">
        <v>478</v>
      </c>
      <c r="D21" s="1" t="s">
        <v>325</v>
      </c>
      <c r="E21" s="1" t="s">
        <v>37</v>
      </c>
      <c r="F21" s="1" t="s">
        <v>31</v>
      </c>
      <c r="G21" s="1">
        <v>4</v>
      </c>
      <c r="H21" s="1">
        <v>5</v>
      </c>
      <c r="I21" s="1">
        <v>3</v>
      </c>
      <c r="J21" s="1">
        <v>30.5</v>
      </c>
      <c r="K21" s="1">
        <v>1.4</v>
      </c>
      <c r="L21" s="1">
        <v>4.274</v>
      </c>
      <c r="M21" s="1">
        <v>800</v>
      </c>
      <c r="N21" s="1">
        <v>306</v>
      </c>
      <c r="O21" s="1">
        <f t="shared" si="0"/>
        <v>600</v>
      </c>
      <c r="P21" s="1">
        <f t="shared" si="1"/>
        <v>1094</v>
      </c>
    </row>
    <row r="22" spans="1:17" s="1" customFormat="1" x14ac:dyDescent="0.25">
      <c r="A22" s="6">
        <v>42640</v>
      </c>
      <c r="B22" s="1">
        <v>11</v>
      </c>
      <c r="C22" s="1" t="s">
        <v>481</v>
      </c>
      <c r="D22" s="1" t="s">
        <v>325</v>
      </c>
      <c r="E22" s="1" t="s">
        <v>37</v>
      </c>
      <c r="F22" s="1" t="s">
        <v>31</v>
      </c>
      <c r="G22" s="1">
        <v>3</v>
      </c>
      <c r="H22" s="1">
        <v>10</v>
      </c>
      <c r="I22" s="1">
        <v>3</v>
      </c>
      <c r="J22" s="1">
        <v>3.37</v>
      </c>
      <c r="K22" s="1">
        <v>0.91500000000000004</v>
      </c>
      <c r="L22" s="1">
        <v>0.68100000000000005</v>
      </c>
      <c r="M22" s="1">
        <v>650</v>
      </c>
      <c r="N22" s="1">
        <v>275</v>
      </c>
      <c r="O22" s="1">
        <f t="shared" si="0"/>
        <v>265</v>
      </c>
      <c r="P22" s="1">
        <f t="shared" si="1"/>
        <v>640</v>
      </c>
    </row>
    <row r="23" spans="1:17" s="1" customFormat="1" x14ac:dyDescent="0.25">
      <c r="A23" s="6">
        <v>42640</v>
      </c>
      <c r="B23" s="1">
        <v>11</v>
      </c>
      <c r="C23" s="1" t="s">
        <v>478</v>
      </c>
      <c r="D23" s="1" t="s">
        <v>325</v>
      </c>
      <c r="E23" s="1" t="s">
        <v>37</v>
      </c>
      <c r="F23" s="1" t="s">
        <v>34</v>
      </c>
      <c r="G23" s="1">
        <v>3</v>
      </c>
      <c r="H23" s="1">
        <v>10</v>
      </c>
      <c r="I23" s="1">
        <v>3</v>
      </c>
      <c r="J23" s="1">
        <v>16.440000000000001</v>
      </c>
      <c r="K23" s="1">
        <v>1.07</v>
      </c>
      <c r="L23" s="1">
        <v>1.3740000000000001</v>
      </c>
      <c r="M23" s="1">
        <v>600</v>
      </c>
      <c r="N23" s="1">
        <v>323</v>
      </c>
      <c r="O23" s="1">
        <f t="shared" si="0"/>
        <v>470</v>
      </c>
      <c r="P23" s="1">
        <f t="shared" si="1"/>
        <v>747</v>
      </c>
    </row>
    <row r="24" spans="1:17" s="1" customFormat="1" x14ac:dyDescent="0.25">
      <c r="A24" s="5">
        <v>42639</v>
      </c>
      <c r="B24" s="1">
        <v>12</v>
      </c>
      <c r="C24" t="s">
        <v>478</v>
      </c>
      <c r="D24" t="s">
        <v>325</v>
      </c>
      <c r="E24" t="s">
        <v>30</v>
      </c>
      <c r="F24" t="s">
        <v>31</v>
      </c>
      <c r="G24">
        <v>5</v>
      </c>
      <c r="H24">
        <v>21</v>
      </c>
      <c r="I24" s="1">
        <v>0</v>
      </c>
      <c r="J24">
        <v>14.32</v>
      </c>
      <c r="K24">
        <v>0.9</v>
      </c>
      <c r="L24" s="1">
        <v>1.5569999999999999</v>
      </c>
      <c r="M24">
        <v>450</v>
      </c>
      <c r="N24">
        <v>244</v>
      </c>
      <c r="O24">
        <f t="shared" si="0"/>
        <v>450</v>
      </c>
      <c r="P24">
        <f t="shared" si="1"/>
        <v>656</v>
      </c>
      <c r="Q24"/>
    </row>
    <row r="25" spans="1:17" s="1" customFormat="1" x14ac:dyDescent="0.25">
      <c r="A25" s="6">
        <v>42639</v>
      </c>
      <c r="B25" s="1">
        <v>12</v>
      </c>
      <c r="C25" s="1" t="s">
        <v>481</v>
      </c>
      <c r="D25" s="1" t="s">
        <v>325</v>
      </c>
      <c r="E25" s="1" t="s">
        <v>30</v>
      </c>
      <c r="F25" s="1" t="s">
        <v>34</v>
      </c>
      <c r="G25" s="1">
        <v>5</v>
      </c>
      <c r="H25" s="1">
        <v>21</v>
      </c>
      <c r="I25" s="1">
        <v>0</v>
      </c>
      <c r="J25" s="1">
        <v>0.93</v>
      </c>
      <c r="K25" s="1">
        <v>1.2</v>
      </c>
      <c r="L25" s="1">
        <v>2.9209999999999998</v>
      </c>
      <c r="M25" s="1">
        <v>650</v>
      </c>
      <c r="N25" s="1">
        <v>315</v>
      </c>
      <c r="O25" s="1">
        <f t="shared" si="0"/>
        <v>550</v>
      </c>
      <c r="P25" s="1">
        <f t="shared" si="1"/>
        <v>885</v>
      </c>
    </row>
    <row r="26" spans="1:17" s="1" customFormat="1" x14ac:dyDescent="0.25">
      <c r="A26" s="6">
        <v>42641</v>
      </c>
      <c r="B26" s="1">
        <v>13</v>
      </c>
      <c r="C26" s="1" t="s">
        <v>478</v>
      </c>
      <c r="D26" s="1" t="s">
        <v>325</v>
      </c>
      <c r="E26" s="1" t="s">
        <v>30</v>
      </c>
      <c r="F26" s="1" t="s">
        <v>31</v>
      </c>
      <c r="G26" s="1">
        <v>2</v>
      </c>
      <c r="H26" s="1">
        <v>25</v>
      </c>
      <c r="I26" s="1">
        <v>1</v>
      </c>
      <c r="J26" s="1">
        <v>10.71</v>
      </c>
      <c r="K26" s="1">
        <v>1.06</v>
      </c>
      <c r="L26" s="1">
        <v>1.2430000000000001</v>
      </c>
      <c r="M26" s="1">
        <v>600</v>
      </c>
      <c r="N26" s="1">
        <v>210</v>
      </c>
      <c r="O26" s="1">
        <f t="shared" si="0"/>
        <v>460</v>
      </c>
      <c r="P26" s="1">
        <f t="shared" si="1"/>
        <v>850</v>
      </c>
    </row>
    <row r="27" spans="1:17" s="1" customFormat="1" x14ac:dyDescent="0.25">
      <c r="A27" s="6">
        <v>42641</v>
      </c>
      <c r="B27" s="1">
        <v>13</v>
      </c>
      <c r="C27" s="1" t="s">
        <v>481</v>
      </c>
      <c r="D27" s="1" t="s">
        <v>325</v>
      </c>
      <c r="E27" s="1" t="s">
        <v>30</v>
      </c>
      <c r="F27" s="1" t="s">
        <v>34</v>
      </c>
      <c r="G27" s="1">
        <v>2</v>
      </c>
      <c r="H27" s="1">
        <v>25</v>
      </c>
      <c r="I27" s="1">
        <v>1</v>
      </c>
      <c r="J27" s="1">
        <v>11.41</v>
      </c>
      <c r="L27" s="1">
        <v>0.64800000000000002</v>
      </c>
      <c r="M27" s="1">
        <v>650</v>
      </c>
      <c r="N27" s="1">
        <v>226</v>
      </c>
      <c r="Q27" s="1" t="s">
        <v>482</v>
      </c>
    </row>
    <row r="28" spans="1:17" s="1" customFormat="1" x14ac:dyDescent="0.25">
      <c r="A28" s="6">
        <v>42639</v>
      </c>
      <c r="B28" s="1">
        <v>14</v>
      </c>
      <c r="C28" s="1" t="s">
        <v>481</v>
      </c>
      <c r="D28" s="1" t="s">
        <v>325</v>
      </c>
      <c r="E28" s="1" t="s">
        <v>37</v>
      </c>
      <c r="F28" s="1" t="s">
        <v>31</v>
      </c>
      <c r="G28" s="1">
        <v>3</v>
      </c>
      <c r="H28" s="1">
        <v>15</v>
      </c>
      <c r="I28" s="1">
        <v>3</v>
      </c>
      <c r="J28" s="1">
        <v>4.25</v>
      </c>
      <c r="K28" s="1">
        <v>1.1200000000000001</v>
      </c>
      <c r="L28" s="1">
        <v>1.4770000000000001</v>
      </c>
      <c r="M28" s="1">
        <v>650</v>
      </c>
      <c r="N28" s="1">
        <v>179</v>
      </c>
      <c r="O28" s="1">
        <f t="shared" ref="O28:O91" si="2">K28*1000-M28</f>
        <v>470</v>
      </c>
      <c r="P28" s="1">
        <f t="shared" ref="P28:P75" si="3">K28*1000-N28</f>
        <v>941</v>
      </c>
    </row>
    <row r="29" spans="1:17" s="1" customFormat="1" x14ac:dyDescent="0.25">
      <c r="A29" s="6">
        <v>42639</v>
      </c>
      <c r="B29" s="1">
        <v>14</v>
      </c>
      <c r="C29" s="1" t="s">
        <v>478</v>
      </c>
      <c r="D29" s="1" t="s">
        <v>325</v>
      </c>
      <c r="E29" s="1" t="s">
        <v>37</v>
      </c>
      <c r="F29" s="1" t="s">
        <v>34</v>
      </c>
      <c r="G29" s="1">
        <v>3</v>
      </c>
      <c r="H29" s="1">
        <v>15</v>
      </c>
      <c r="I29" s="1">
        <v>3</v>
      </c>
      <c r="J29" s="1">
        <v>21.18</v>
      </c>
      <c r="K29" s="1">
        <v>1.335</v>
      </c>
      <c r="L29" s="1">
        <v>3.5110000000000001</v>
      </c>
      <c r="M29" s="1">
        <v>800</v>
      </c>
      <c r="N29" s="1">
        <v>252</v>
      </c>
      <c r="O29" s="1">
        <f t="shared" si="2"/>
        <v>535</v>
      </c>
      <c r="P29" s="1">
        <f t="shared" si="3"/>
        <v>1083</v>
      </c>
    </row>
    <row r="30" spans="1:17" s="1" customFormat="1" x14ac:dyDescent="0.25">
      <c r="A30" s="6">
        <v>42639</v>
      </c>
      <c r="B30" s="1">
        <v>15</v>
      </c>
      <c r="C30" s="1" t="s">
        <v>481</v>
      </c>
      <c r="D30" s="1" t="s">
        <v>325</v>
      </c>
      <c r="E30" s="1" t="s">
        <v>37</v>
      </c>
      <c r="F30" s="1" t="s">
        <v>31</v>
      </c>
      <c r="G30" s="1">
        <v>5</v>
      </c>
      <c r="H30" s="1">
        <v>23</v>
      </c>
      <c r="I30" s="1">
        <v>3</v>
      </c>
      <c r="J30" s="1">
        <v>4.3</v>
      </c>
      <c r="K30" s="1">
        <v>0.92</v>
      </c>
      <c r="L30" s="1">
        <v>0.45</v>
      </c>
      <c r="M30" s="1">
        <v>550</v>
      </c>
      <c r="N30" s="1">
        <v>139</v>
      </c>
      <c r="O30" s="1">
        <f t="shared" si="2"/>
        <v>370</v>
      </c>
      <c r="P30" s="1">
        <f t="shared" si="3"/>
        <v>781</v>
      </c>
    </row>
    <row r="31" spans="1:17" s="1" customFormat="1" x14ac:dyDescent="0.25">
      <c r="A31" s="6">
        <v>42639</v>
      </c>
      <c r="B31" s="1">
        <v>15</v>
      </c>
      <c r="C31" s="1" t="s">
        <v>478</v>
      </c>
      <c r="D31" s="1" t="s">
        <v>325</v>
      </c>
      <c r="E31" s="1" t="s">
        <v>37</v>
      </c>
      <c r="F31" s="1" t="s">
        <v>31</v>
      </c>
      <c r="G31" s="1">
        <v>5</v>
      </c>
      <c r="H31" s="1">
        <v>23</v>
      </c>
      <c r="I31" s="1">
        <v>3</v>
      </c>
      <c r="J31" s="1">
        <v>12.03</v>
      </c>
      <c r="K31" s="1">
        <v>1.2749999999999999</v>
      </c>
      <c r="L31" s="1">
        <v>1.385</v>
      </c>
      <c r="M31" s="1">
        <v>850</v>
      </c>
      <c r="N31" s="1">
        <v>244</v>
      </c>
      <c r="O31" s="1">
        <f t="shared" si="2"/>
        <v>425</v>
      </c>
      <c r="P31" s="1">
        <f t="shared" si="3"/>
        <v>1031</v>
      </c>
    </row>
    <row r="32" spans="1:17" s="1" customFormat="1" x14ac:dyDescent="0.25">
      <c r="A32" s="6">
        <v>42639</v>
      </c>
      <c r="B32" s="1">
        <v>16</v>
      </c>
      <c r="C32" s="1" t="s">
        <v>478</v>
      </c>
      <c r="D32" s="1" t="s">
        <v>325</v>
      </c>
      <c r="E32" s="1" t="s">
        <v>37</v>
      </c>
      <c r="F32" s="1" t="s">
        <v>31</v>
      </c>
      <c r="G32" s="1">
        <v>3</v>
      </c>
      <c r="H32" s="1">
        <v>19</v>
      </c>
      <c r="I32" s="1">
        <v>3</v>
      </c>
      <c r="J32" s="1">
        <v>9.91</v>
      </c>
      <c r="K32" s="1">
        <v>1.17</v>
      </c>
      <c r="L32" s="1">
        <v>1.391</v>
      </c>
      <c r="M32" s="1">
        <v>700</v>
      </c>
      <c r="N32" s="1">
        <v>272</v>
      </c>
      <c r="O32" s="1">
        <f t="shared" si="2"/>
        <v>470</v>
      </c>
      <c r="P32" s="1">
        <f t="shared" si="3"/>
        <v>898</v>
      </c>
    </row>
    <row r="33" spans="1:16" s="1" customFormat="1" x14ac:dyDescent="0.25">
      <c r="A33" s="6">
        <v>42639</v>
      </c>
      <c r="B33" s="1">
        <v>16</v>
      </c>
      <c r="C33" s="1" t="s">
        <v>481</v>
      </c>
      <c r="D33" s="1" t="s">
        <v>325</v>
      </c>
      <c r="E33" s="1" t="s">
        <v>37</v>
      </c>
      <c r="F33" s="1" t="s">
        <v>34</v>
      </c>
      <c r="G33" s="1">
        <v>3</v>
      </c>
      <c r="H33" s="1">
        <v>19</v>
      </c>
      <c r="I33" s="1">
        <v>3</v>
      </c>
      <c r="J33" s="1">
        <v>11.84</v>
      </c>
      <c r="K33" s="1">
        <v>1.1299999999999999</v>
      </c>
      <c r="L33" s="1">
        <v>3.24</v>
      </c>
      <c r="M33" s="1">
        <v>800</v>
      </c>
      <c r="N33" s="1">
        <v>205</v>
      </c>
      <c r="O33" s="1">
        <f t="shared" si="2"/>
        <v>330</v>
      </c>
      <c r="P33" s="1">
        <f t="shared" si="3"/>
        <v>925</v>
      </c>
    </row>
    <row r="34" spans="1:16" s="1" customFormat="1" x14ac:dyDescent="0.25">
      <c r="A34" s="6">
        <v>42639</v>
      </c>
      <c r="B34" s="1">
        <v>17</v>
      </c>
      <c r="C34" s="1" t="s">
        <v>478</v>
      </c>
      <c r="D34" s="1" t="s">
        <v>325</v>
      </c>
      <c r="E34" s="1" t="s">
        <v>30</v>
      </c>
      <c r="F34" s="1" t="s">
        <v>31</v>
      </c>
      <c r="G34" s="1">
        <v>4</v>
      </c>
      <c r="H34" s="1">
        <v>17</v>
      </c>
      <c r="I34" s="1">
        <v>1</v>
      </c>
      <c r="J34" s="1">
        <v>9.4</v>
      </c>
      <c r="K34" s="1">
        <v>0.94</v>
      </c>
      <c r="L34" s="1">
        <v>1.4590000000000001</v>
      </c>
      <c r="M34" s="1">
        <v>500</v>
      </c>
      <c r="N34" s="1">
        <v>225</v>
      </c>
      <c r="O34" s="1">
        <f t="shared" si="2"/>
        <v>440</v>
      </c>
      <c r="P34" s="1">
        <f t="shared" si="3"/>
        <v>715</v>
      </c>
    </row>
    <row r="35" spans="1:16" s="1" customFormat="1" x14ac:dyDescent="0.25">
      <c r="A35" s="6">
        <v>42639</v>
      </c>
      <c r="B35" s="1">
        <v>17</v>
      </c>
      <c r="C35" s="1" t="s">
        <v>481</v>
      </c>
      <c r="D35" s="1" t="s">
        <v>325</v>
      </c>
      <c r="E35" s="1" t="s">
        <v>30</v>
      </c>
      <c r="F35" s="1" t="s">
        <v>31</v>
      </c>
      <c r="G35" s="1">
        <v>4</v>
      </c>
      <c r="H35" s="1">
        <v>17</v>
      </c>
      <c r="I35" s="1">
        <v>1</v>
      </c>
      <c r="J35" s="1">
        <v>17.46</v>
      </c>
      <c r="K35" s="1">
        <v>1.01</v>
      </c>
      <c r="L35" s="1">
        <v>1.893</v>
      </c>
      <c r="M35" s="1">
        <v>550</v>
      </c>
      <c r="N35" s="1">
        <v>245</v>
      </c>
      <c r="O35" s="1">
        <f t="shared" si="2"/>
        <v>460</v>
      </c>
      <c r="P35" s="1">
        <f t="shared" si="3"/>
        <v>765</v>
      </c>
    </row>
    <row r="36" spans="1:16" s="1" customFormat="1" x14ac:dyDescent="0.25">
      <c r="A36" s="6">
        <v>42641</v>
      </c>
      <c r="B36" s="1">
        <v>18</v>
      </c>
      <c r="C36" s="1" t="s">
        <v>481</v>
      </c>
      <c r="D36" s="1" t="s">
        <v>325</v>
      </c>
      <c r="E36" s="1" t="s">
        <v>37</v>
      </c>
      <c r="F36" s="1" t="s">
        <v>31</v>
      </c>
      <c r="G36" s="1">
        <v>2</v>
      </c>
      <c r="H36" s="1">
        <v>24</v>
      </c>
      <c r="I36" s="1">
        <v>3</v>
      </c>
      <c r="J36" s="1">
        <v>4.9400000000000004</v>
      </c>
      <c r="K36" s="1">
        <v>0.92</v>
      </c>
      <c r="L36" s="1">
        <v>0.65600000000000003</v>
      </c>
      <c r="M36" s="1">
        <v>600</v>
      </c>
      <c r="N36" s="1">
        <v>180</v>
      </c>
      <c r="O36" s="1">
        <f t="shared" si="2"/>
        <v>320</v>
      </c>
      <c r="P36" s="1">
        <f t="shared" si="3"/>
        <v>740</v>
      </c>
    </row>
    <row r="37" spans="1:16" s="1" customFormat="1" x14ac:dyDescent="0.25">
      <c r="A37" s="6">
        <v>42641</v>
      </c>
      <c r="B37" s="1">
        <v>18</v>
      </c>
      <c r="C37" s="1" t="s">
        <v>478</v>
      </c>
      <c r="D37" s="1" t="s">
        <v>325</v>
      </c>
      <c r="E37" s="1" t="s">
        <v>37</v>
      </c>
      <c r="F37" s="1" t="s">
        <v>31</v>
      </c>
      <c r="G37" s="1">
        <v>2</v>
      </c>
      <c r="H37" s="1">
        <v>24</v>
      </c>
      <c r="I37" s="1">
        <v>3</v>
      </c>
      <c r="J37" s="1">
        <v>14.2</v>
      </c>
      <c r="K37" s="1">
        <v>1.24</v>
      </c>
      <c r="L37" s="1">
        <v>1.6319999999999999</v>
      </c>
      <c r="M37" s="1">
        <v>750</v>
      </c>
      <c r="N37" s="1">
        <v>200</v>
      </c>
      <c r="O37" s="1">
        <f t="shared" si="2"/>
        <v>490</v>
      </c>
      <c r="P37" s="1">
        <f t="shared" si="3"/>
        <v>1040</v>
      </c>
    </row>
    <row r="38" spans="1:16" s="1" customFormat="1" x14ac:dyDescent="0.25">
      <c r="A38" s="6">
        <v>42641</v>
      </c>
      <c r="B38" s="1">
        <v>19</v>
      </c>
      <c r="C38" s="1" t="s">
        <v>478</v>
      </c>
      <c r="D38" s="1" t="s">
        <v>325</v>
      </c>
      <c r="E38" s="1" t="s">
        <v>30</v>
      </c>
      <c r="F38" s="1" t="s">
        <v>31</v>
      </c>
      <c r="G38" s="1">
        <v>2</v>
      </c>
      <c r="H38" s="1">
        <v>15</v>
      </c>
      <c r="I38" s="1">
        <v>1</v>
      </c>
      <c r="J38" s="1">
        <v>6.27</v>
      </c>
      <c r="K38" s="1">
        <v>0.86499999999999999</v>
      </c>
      <c r="L38" s="1">
        <v>0.86</v>
      </c>
      <c r="M38" s="1">
        <v>450</v>
      </c>
      <c r="N38" s="1">
        <v>132</v>
      </c>
      <c r="O38" s="1">
        <f t="shared" si="2"/>
        <v>415</v>
      </c>
      <c r="P38" s="1">
        <f t="shared" si="3"/>
        <v>733</v>
      </c>
    </row>
    <row r="39" spans="1:16" s="1" customFormat="1" x14ac:dyDescent="0.25">
      <c r="A39" s="6">
        <v>42641</v>
      </c>
      <c r="B39" s="1">
        <v>19</v>
      </c>
      <c r="C39" s="1" t="s">
        <v>481</v>
      </c>
      <c r="D39" s="1" t="s">
        <v>325</v>
      </c>
      <c r="E39" s="1" t="s">
        <v>30</v>
      </c>
      <c r="F39" s="1" t="s">
        <v>34</v>
      </c>
      <c r="G39" s="1">
        <v>2</v>
      </c>
      <c r="H39" s="1">
        <v>15</v>
      </c>
      <c r="I39" s="1">
        <v>1</v>
      </c>
      <c r="J39" s="1">
        <v>7.88</v>
      </c>
      <c r="K39" s="1">
        <v>1.03</v>
      </c>
      <c r="L39" s="1">
        <v>1.373</v>
      </c>
      <c r="M39" s="1">
        <v>550</v>
      </c>
      <c r="N39" s="1">
        <v>180</v>
      </c>
      <c r="O39" s="1">
        <f t="shared" si="2"/>
        <v>480</v>
      </c>
      <c r="P39" s="1">
        <f t="shared" si="3"/>
        <v>850</v>
      </c>
    </row>
    <row r="40" spans="1:16" s="1" customFormat="1" x14ac:dyDescent="0.25">
      <c r="A40" s="6">
        <v>42641</v>
      </c>
      <c r="B40" s="1">
        <v>20</v>
      </c>
      <c r="C40" s="1" t="s">
        <v>478</v>
      </c>
      <c r="D40" s="1" t="s">
        <v>325</v>
      </c>
      <c r="E40" s="1" t="s">
        <v>37</v>
      </c>
      <c r="F40" s="1" t="s">
        <v>31</v>
      </c>
      <c r="G40" s="1">
        <v>5</v>
      </c>
      <c r="H40" s="1">
        <v>2</v>
      </c>
      <c r="I40" s="1">
        <v>3</v>
      </c>
      <c r="J40" s="1">
        <v>10.76</v>
      </c>
      <c r="K40" s="1">
        <v>1.335</v>
      </c>
      <c r="L40" s="1">
        <v>2.7090000000000001</v>
      </c>
      <c r="M40" s="1">
        <v>800</v>
      </c>
      <c r="N40" s="1">
        <v>210</v>
      </c>
      <c r="O40" s="1">
        <f t="shared" si="2"/>
        <v>535</v>
      </c>
      <c r="P40" s="1">
        <f t="shared" si="3"/>
        <v>1125</v>
      </c>
    </row>
    <row r="41" spans="1:16" s="1" customFormat="1" x14ac:dyDescent="0.25">
      <c r="A41" s="6">
        <v>42641</v>
      </c>
      <c r="B41" s="1">
        <v>20</v>
      </c>
      <c r="C41" s="1" t="s">
        <v>481</v>
      </c>
      <c r="D41" s="1" t="s">
        <v>325</v>
      </c>
      <c r="E41" s="1" t="s">
        <v>37</v>
      </c>
      <c r="F41" s="1" t="s">
        <v>34</v>
      </c>
      <c r="G41" s="1">
        <v>5</v>
      </c>
      <c r="H41" s="1">
        <v>2</v>
      </c>
      <c r="I41" s="1">
        <v>3</v>
      </c>
      <c r="J41" s="1">
        <v>8.23</v>
      </c>
      <c r="K41" s="1">
        <v>1.22</v>
      </c>
      <c r="L41" s="1">
        <v>2.38</v>
      </c>
      <c r="M41" s="1">
        <v>700</v>
      </c>
      <c r="N41" s="1">
        <v>215</v>
      </c>
      <c r="O41" s="1">
        <f t="shared" si="2"/>
        <v>520</v>
      </c>
      <c r="P41" s="1">
        <f t="shared" si="3"/>
        <v>1005</v>
      </c>
    </row>
    <row r="42" spans="1:16" s="1" customFormat="1" x14ac:dyDescent="0.25">
      <c r="A42" s="6">
        <v>42640</v>
      </c>
      <c r="B42" s="1">
        <v>21</v>
      </c>
      <c r="C42" s="1" t="s">
        <v>481</v>
      </c>
      <c r="D42" s="1" t="s">
        <v>325</v>
      </c>
      <c r="E42" s="1" t="s">
        <v>30</v>
      </c>
      <c r="F42" s="1" t="s">
        <v>31</v>
      </c>
      <c r="G42" s="1">
        <v>3</v>
      </c>
      <c r="H42" s="1">
        <v>20</v>
      </c>
      <c r="I42" s="1">
        <v>1</v>
      </c>
      <c r="J42" s="1">
        <v>11.11</v>
      </c>
      <c r="K42" s="1">
        <v>1.0449999999999999</v>
      </c>
      <c r="L42" s="1">
        <v>1.179</v>
      </c>
      <c r="M42" s="1">
        <v>550</v>
      </c>
      <c r="N42" s="1">
        <v>145</v>
      </c>
      <c r="O42" s="1">
        <f t="shared" si="2"/>
        <v>495</v>
      </c>
      <c r="P42" s="1">
        <f t="shared" si="3"/>
        <v>900</v>
      </c>
    </row>
    <row r="43" spans="1:16" s="1" customFormat="1" x14ac:dyDescent="0.25">
      <c r="A43" s="6">
        <v>42640</v>
      </c>
      <c r="B43" s="1">
        <v>21</v>
      </c>
      <c r="C43" s="1" t="s">
        <v>478</v>
      </c>
      <c r="D43" s="1" t="s">
        <v>325</v>
      </c>
      <c r="E43" s="1" t="s">
        <v>30</v>
      </c>
      <c r="F43" s="1" t="s">
        <v>31</v>
      </c>
      <c r="G43" s="1">
        <v>3</v>
      </c>
      <c r="H43" s="1">
        <v>20</v>
      </c>
      <c r="I43" s="1">
        <v>1</v>
      </c>
      <c r="J43" s="1">
        <v>12.28</v>
      </c>
      <c r="K43" s="1">
        <v>1.2350000000000001</v>
      </c>
      <c r="L43" s="1">
        <v>2.9910000000000001</v>
      </c>
      <c r="M43" s="1">
        <v>650</v>
      </c>
      <c r="N43" s="1">
        <v>190</v>
      </c>
      <c r="O43" s="1">
        <f t="shared" si="2"/>
        <v>585</v>
      </c>
      <c r="P43" s="1">
        <f t="shared" si="3"/>
        <v>1045</v>
      </c>
    </row>
    <row r="44" spans="1:16" s="1" customFormat="1" x14ac:dyDescent="0.25">
      <c r="A44" s="6">
        <v>42640</v>
      </c>
      <c r="B44" s="1">
        <v>22</v>
      </c>
      <c r="C44" s="1" t="s">
        <v>478</v>
      </c>
      <c r="D44" s="1" t="s">
        <v>325</v>
      </c>
      <c r="E44" s="1" t="s">
        <v>30</v>
      </c>
      <c r="F44" s="1" t="s">
        <v>31</v>
      </c>
      <c r="G44" s="1">
        <v>6</v>
      </c>
      <c r="H44" s="1">
        <v>3</v>
      </c>
      <c r="I44" s="1">
        <v>1</v>
      </c>
      <c r="J44" s="1">
        <v>8.8699999999999992</v>
      </c>
      <c r="K44" s="1">
        <v>0.95</v>
      </c>
      <c r="L44" s="1">
        <v>1.101</v>
      </c>
      <c r="M44" s="1">
        <v>500</v>
      </c>
      <c r="N44" s="1">
        <v>140</v>
      </c>
      <c r="O44" s="1">
        <f t="shared" si="2"/>
        <v>450</v>
      </c>
      <c r="P44" s="1">
        <f t="shared" si="3"/>
        <v>810</v>
      </c>
    </row>
    <row r="45" spans="1:16" s="1" customFormat="1" x14ac:dyDescent="0.25">
      <c r="A45" s="6">
        <v>42640</v>
      </c>
      <c r="B45" s="1">
        <v>22</v>
      </c>
      <c r="C45" s="1" t="s">
        <v>481</v>
      </c>
      <c r="D45" s="1" t="s">
        <v>325</v>
      </c>
      <c r="E45" s="1" t="s">
        <v>30</v>
      </c>
      <c r="F45" s="1" t="s">
        <v>31</v>
      </c>
      <c r="G45" s="1">
        <v>6</v>
      </c>
      <c r="H45" s="1">
        <v>3</v>
      </c>
      <c r="I45" s="1">
        <v>1</v>
      </c>
      <c r="J45" s="1">
        <v>14.01</v>
      </c>
      <c r="K45" s="1">
        <v>1.2649999999999999</v>
      </c>
      <c r="L45" s="1">
        <v>3.887</v>
      </c>
      <c r="M45" s="1">
        <v>700</v>
      </c>
      <c r="N45" s="1">
        <v>209</v>
      </c>
      <c r="O45" s="1">
        <f t="shared" si="2"/>
        <v>565</v>
      </c>
      <c r="P45" s="1">
        <f t="shared" si="3"/>
        <v>1056</v>
      </c>
    </row>
    <row r="46" spans="1:16" s="1" customFormat="1" x14ac:dyDescent="0.25">
      <c r="A46" s="6">
        <v>42640</v>
      </c>
      <c r="B46" s="1">
        <v>23</v>
      </c>
      <c r="C46" s="1" t="s">
        <v>481</v>
      </c>
      <c r="D46" s="1" t="s">
        <v>325</v>
      </c>
      <c r="E46" s="1" t="s">
        <v>37</v>
      </c>
      <c r="F46" s="1" t="s">
        <v>31</v>
      </c>
      <c r="G46" s="1">
        <v>6</v>
      </c>
      <c r="H46" s="1">
        <v>23</v>
      </c>
      <c r="I46" s="1">
        <v>3</v>
      </c>
      <c r="J46" s="1">
        <v>4.71</v>
      </c>
      <c r="K46" s="1">
        <v>0.66500000000000004</v>
      </c>
      <c r="L46" s="1">
        <v>5.6000000000000001E-2</v>
      </c>
      <c r="M46" s="1">
        <v>400</v>
      </c>
      <c r="N46" s="1">
        <v>80</v>
      </c>
      <c r="O46" s="1">
        <f t="shared" si="2"/>
        <v>265</v>
      </c>
      <c r="P46" s="1">
        <f t="shared" si="3"/>
        <v>585</v>
      </c>
    </row>
    <row r="47" spans="1:16" s="1" customFormat="1" x14ac:dyDescent="0.25">
      <c r="A47" s="6">
        <v>42640</v>
      </c>
      <c r="B47" s="1">
        <v>23</v>
      </c>
      <c r="C47" s="1" t="s">
        <v>478</v>
      </c>
      <c r="D47" s="1" t="s">
        <v>325</v>
      </c>
      <c r="E47" s="1" t="s">
        <v>37</v>
      </c>
      <c r="F47" s="1" t="s">
        <v>31</v>
      </c>
      <c r="G47" s="1">
        <v>6</v>
      </c>
      <c r="H47" s="1">
        <v>23</v>
      </c>
      <c r="I47" s="1">
        <v>3</v>
      </c>
      <c r="J47" s="1">
        <v>9.66</v>
      </c>
      <c r="K47" s="1">
        <v>1.1000000000000001</v>
      </c>
      <c r="L47" s="1">
        <v>0.88100000000000001</v>
      </c>
      <c r="M47" s="1">
        <v>600</v>
      </c>
      <c r="N47" s="1">
        <v>121</v>
      </c>
      <c r="O47" s="1">
        <f t="shared" si="2"/>
        <v>500</v>
      </c>
      <c r="P47" s="1">
        <f t="shared" si="3"/>
        <v>979</v>
      </c>
    </row>
    <row r="48" spans="1:16" s="1" customFormat="1" x14ac:dyDescent="0.25">
      <c r="A48" s="6">
        <v>42640</v>
      </c>
      <c r="B48" s="1">
        <v>24</v>
      </c>
      <c r="C48" s="1" t="s">
        <v>481</v>
      </c>
      <c r="D48" s="1" t="s">
        <v>325</v>
      </c>
      <c r="E48" s="1" t="s">
        <v>37</v>
      </c>
      <c r="F48" s="1" t="s">
        <v>31</v>
      </c>
      <c r="G48" s="1">
        <v>2</v>
      </c>
      <c r="H48" s="1">
        <v>17</v>
      </c>
      <c r="I48" s="1">
        <v>3</v>
      </c>
      <c r="J48" s="1">
        <v>13.74</v>
      </c>
      <c r="K48" s="1">
        <v>1.04</v>
      </c>
      <c r="L48" s="1">
        <v>1.4950000000000001</v>
      </c>
      <c r="M48" s="1">
        <v>600</v>
      </c>
      <c r="N48" s="1">
        <v>130</v>
      </c>
      <c r="O48" s="1">
        <f t="shared" si="2"/>
        <v>440</v>
      </c>
      <c r="P48" s="1">
        <f t="shared" si="3"/>
        <v>910</v>
      </c>
    </row>
    <row r="49" spans="1:16" s="1" customFormat="1" x14ac:dyDescent="0.25">
      <c r="A49" s="6">
        <v>42640</v>
      </c>
      <c r="B49" s="1">
        <v>24</v>
      </c>
      <c r="C49" s="1" t="s">
        <v>478</v>
      </c>
      <c r="D49" s="1" t="s">
        <v>325</v>
      </c>
      <c r="E49" s="1" t="s">
        <v>37</v>
      </c>
      <c r="F49" s="1" t="s">
        <v>34</v>
      </c>
      <c r="G49" s="1">
        <v>2</v>
      </c>
      <c r="H49" s="1">
        <v>17</v>
      </c>
      <c r="I49" s="1">
        <v>3</v>
      </c>
      <c r="J49" s="1">
        <v>15.65</v>
      </c>
      <c r="K49" s="1">
        <v>0.87</v>
      </c>
      <c r="L49" s="1">
        <v>0.63100000000000001</v>
      </c>
      <c r="M49" s="1">
        <v>500</v>
      </c>
      <c r="N49" s="1">
        <v>95</v>
      </c>
      <c r="O49" s="1">
        <f t="shared" si="2"/>
        <v>370</v>
      </c>
      <c r="P49" s="1">
        <f t="shared" si="3"/>
        <v>775</v>
      </c>
    </row>
    <row r="50" spans="1:16" s="1" customFormat="1" x14ac:dyDescent="0.25">
      <c r="A50" s="6">
        <v>42641</v>
      </c>
      <c r="B50" s="1">
        <v>25</v>
      </c>
      <c r="C50" s="1" t="s">
        <v>478</v>
      </c>
      <c r="D50" s="1" t="s">
        <v>325</v>
      </c>
      <c r="E50" s="1" t="s">
        <v>37</v>
      </c>
      <c r="F50" s="1" t="s">
        <v>31</v>
      </c>
      <c r="G50" s="1">
        <v>2</v>
      </c>
      <c r="H50" s="1">
        <v>19</v>
      </c>
      <c r="I50" s="1">
        <v>3</v>
      </c>
      <c r="J50" s="1">
        <v>5.1100000000000003</v>
      </c>
      <c r="K50" s="1">
        <v>0.84</v>
      </c>
      <c r="L50" s="1">
        <v>0.32700000000000001</v>
      </c>
      <c r="M50" s="1">
        <v>550</v>
      </c>
      <c r="N50" s="1">
        <v>161</v>
      </c>
      <c r="O50" s="1">
        <f t="shared" si="2"/>
        <v>290</v>
      </c>
      <c r="P50" s="1">
        <f t="shared" si="3"/>
        <v>679</v>
      </c>
    </row>
    <row r="51" spans="1:16" s="1" customFormat="1" x14ac:dyDescent="0.25">
      <c r="A51" s="6">
        <v>42641</v>
      </c>
      <c r="B51" s="1">
        <v>25</v>
      </c>
      <c r="C51" s="1" t="s">
        <v>481</v>
      </c>
      <c r="D51" s="1" t="s">
        <v>325</v>
      </c>
      <c r="E51" s="1" t="s">
        <v>37</v>
      </c>
      <c r="F51" s="1" t="s">
        <v>31</v>
      </c>
      <c r="G51" s="1">
        <v>2</v>
      </c>
      <c r="H51" s="1">
        <v>19</v>
      </c>
      <c r="I51" s="1">
        <v>3</v>
      </c>
      <c r="J51" s="1">
        <v>18.149999999999999</v>
      </c>
      <c r="K51" s="1">
        <v>1.165</v>
      </c>
      <c r="L51" s="1">
        <v>1.4450000000000001</v>
      </c>
      <c r="M51" s="1">
        <v>700</v>
      </c>
      <c r="N51" s="1">
        <v>152</v>
      </c>
      <c r="O51" s="1">
        <f t="shared" si="2"/>
        <v>465</v>
      </c>
      <c r="P51" s="1">
        <f t="shared" si="3"/>
        <v>1013</v>
      </c>
    </row>
    <row r="52" spans="1:16" s="1" customFormat="1" x14ac:dyDescent="0.25">
      <c r="A52" s="6">
        <v>42639</v>
      </c>
      <c r="B52" s="1">
        <v>26</v>
      </c>
      <c r="C52" s="1" t="s">
        <v>481</v>
      </c>
      <c r="D52" s="1" t="s">
        <v>325</v>
      </c>
      <c r="E52" s="1" t="s">
        <v>37</v>
      </c>
      <c r="F52" s="1" t="s">
        <v>31</v>
      </c>
      <c r="G52" s="1">
        <v>3</v>
      </c>
      <c r="H52" s="1">
        <v>11</v>
      </c>
      <c r="I52" s="1">
        <v>3</v>
      </c>
      <c r="J52" s="1">
        <v>5.84</v>
      </c>
      <c r="K52" s="1">
        <v>1.0900000000000001</v>
      </c>
      <c r="L52" s="1">
        <v>1.619</v>
      </c>
      <c r="M52" s="1">
        <v>650</v>
      </c>
      <c r="N52" s="1">
        <v>225</v>
      </c>
      <c r="O52" s="1">
        <f t="shared" si="2"/>
        <v>440</v>
      </c>
      <c r="P52" s="1">
        <f t="shared" si="3"/>
        <v>865</v>
      </c>
    </row>
    <row r="53" spans="1:16" s="1" customFormat="1" x14ac:dyDescent="0.25">
      <c r="A53" s="6">
        <v>42639</v>
      </c>
      <c r="B53" s="1">
        <v>26</v>
      </c>
      <c r="C53" s="1" t="s">
        <v>478</v>
      </c>
      <c r="D53" s="1" t="s">
        <v>325</v>
      </c>
      <c r="E53" s="1" t="s">
        <v>37</v>
      </c>
      <c r="F53" s="1" t="s">
        <v>31</v>
      </c>
      <c r="G53" s="1">
        <v>3</v>
      </c>
      <c r="H53" s="1">
        <v>11</v>
      </c>
      <c r="I53" s="1">
        <v>3</v>
      </c>
      <c r="J53" s="1">
        <v>8.36</v>
      </c>
      <c r="K53" s="1">
        <v>1.18</v>
      </c>
      <c r="L53" s="1">
        <v>2.5830000000000002</v>
      </c>
      <c r="M53" s="1">
        <v>700</v>
      </c>
      <c r="N53" s="1">
        <v>275</v>
      </c>
      <c r="O53" s="1">
        <f t="shared" si="2"/>
        <v>480</v>
      </c>
      <c r="P53" s="1">
        <f t="shared" si="3"/>
        <v>905</v>
      </c>
    </row>
    <row r="54" spans="1:16" s="1" customFormat="1" x14ac:dyDescent="0.25">
      <c r="A54" s="6">
        <v>42639</v>
      </c>
      <c r="B54" s="1">
        <v>27</v>
      </c>
      <c r="C54" s="1" t="s">
        <v>478</v>
      </c>
      <c r="D54" s="1" t="s">
        <v>325</v>
      </c>
      <c r="E54" s="1" t="s">
        <v>37</v>
      </c>
      <c r="F54" s="1" t="s">
        <v>31</v>
      </c>
      <c r="G54" s="1">
        <v>5</v>
      </c>
      <c r="H54" s="1">
        <v>18</v>
      </c>
      <c r="I54" s="1">
        <v>3</v>
      </c>
      <c r="J54" s="1">
        <f>8.16+0.34</f>
        <v>8.5</v>
      </c>
      <c r="K54" s="1">
        <v>1.06</v>
      </c>
      <c r="L54" s="1">
        <v>1.2490000000000001</v>
      </c>
      <c r="M54" s="1">
        <v>650</v>
      </c>
      <c r="N54" s="1">
        <v>144</v>
      </c>
      <c r="O54" s="1">
        <f t="shared" si="2"/>
        <v>410</v>
      </c>
      <c r="P54" s="1">
        <f t="shared" si="3"/>
        <v>916</v>
      </c>
    </row>
    <row r="55" spans="1:16" s="1" customFormat="1" x14ac:dyDescent="0.25">
      <c r="A55" s="6">
        <v>42639</v>
      </c>
      <c r="B55" s="1">
        <v>27</v>
      </c>
      <c r="C55" s="1" t="s">
        <v>481</v>
      </c>
      <c r="D55" s="1" t="s">
        <v>325</v>
      </c>
      <c r="E55" s="1" t="s">
        <v>37</v>
      </c>
      <c r="F55" s="1" t="s">
        <v>31</v>
      </c>
      <c r="G55" s="1">
        <v>5</v>
      </c>
      <c r="H55" s="1">
        <v>18</v>
      </c>
      <c r="I55" s="1">
        <v>3</v>
      </c>
      <c r="J55" s="1">
        <v>15.85</v>
      </c>
      <c r="K55" s="1">
        <v>1.1499999999999999</v>
      </c>
      <c r="L55" s="1">
        <v>0.93300000000000005</v>
      </c>
      <c r="M55" s="1">
        <v>700</v>
      </c>
      <c r="N55" s="1">
        <v>196</v>
      </c>
      <c r="O55" s="1">
        <f t="shared" si="2"/>
        <v>450</v>
      </c>
      <c r="P55" s="1">
        <f t="shared" si="3"/>
        <v>954</v>
      </c>
    </row>
    <row r="56" spans="1:16" s="1" customFormat="1" x14ac:dyDescent="0.25">
      <c r="A56" s="6">
        <v>42639</v>
      </c>
      <c r="B56" s="1">
        <v>28</v>
      </c>
      <c r="C56" s="1" t="s">
        <v>478</v>
      </c>
      <c r="D56" s="1" t="s">
        <v>325</v>
      </c>
      <c r="E56" s="1" t="s">
        <v>37</v>
      </c>
      <c r="F56" s="1" t="s">
        <v>31</v>
      </c>
      <c r="G56" s="1">
        <v>4</v>
      </c>
      <c r="H56" s="1">
        <v>13</v>
      </c>
      <c r="I56" s="1">
        <v>3</v>
      </c>
      <c r="J56" s="1">
        <v>26.6</v>
      </c>
      <c r="K56" s="1">
        <v>1.34</v>
      </c>
      <c r="L56" s="1">
        <v>3.2429999999999999</v>
      </c>
      <c r="M56" s="1">
        <v>800</v>
      </c>
      <c r="N56" s="1">
        <v>274</v>
      </c>
      <c r="O56" s="1">
        <f t="shared" si="2"/>
        <v>540</v>
      </c>
      <c r="P56" s="1">
        <f t="shared" si="3"/>
        <v>1066</v>
      </c>
    </row>
    <row r="57" spans="1:16" s="1" customFormat="1" x14ac:dyDescent="0.25">
      <c r="A57" s="6">
        <v>42639</v>
      </c>
      <c r="B57" s="1">
        <v>28</v>
      </c>
      <c r="C57" s="1" t="s">
        <v>481</v>
      </c>
      <c r="D57" s="1" t="s">
        <v>325</v>
      </c>
      <c r="E57" s="1" t="s">
        <v>37</v>
      </c>
      <c r="F57" s="1" t="s">
        <v>34</v>
      </c>
      <c r="G57" s="1">
        <v>4</v>
      </c>
      <c r="H57" s="1">
        <v>13</v>
      </c>
      <c r="I57" s="1">
        <v>3</v>
      </c>
      <c r="J57" s="1">
        <v>11.34</v>
      </c>
      <c r="K57" s="1">
        <v>1.06</v>
      </c>
      <c r="L57" s="1">
        <v>0.97799999999999998</v>
      </c>
      <c r="M57" s="1">
        <v>650</v>
      </c>
      <c r="N57" s="1">
        <v>226</v>
      </c>
      <c r="O57" s="1">
        <f t="shared" si="2"/>
        <v>410</v>
      </c>
      <c r="P57" s="1">
        <f t="shared" si="3"/>
        <v>834</v>
      </c>
    </row>
    <row r="58" spans="1:16" s="1" customFormat="1" x14ac:dyDescent="0.25">
      <c r="A58" s="6">
        <v>42641</v>
      </c>
      <c r="B58" s="1">
        <v>29</v>
      </c>
      <c r="C58" s="1" t="s">
        <v>478</v>
      </c>
      <c r="D58" s="1" t="s">
        <v>325</v>
      </c>
      <c r="E58" s="1" t="s">
        <v>37</v>
      </c>
      <c r="F58" s="1" t="s">
        <v>31</v>
      </c>
      <c r="G58" s="1">
        <v>1</v>
      </c>
      <c r="H58" s="1">
        <v>23</v>
      </c>
      <c r="I58" s="1">
        <v>3</v>
      </c>
      <c r="J58" s="1">
        <v>12.08</v>
      </c>
      <c r="K58" s="1">
        <v>1.35</v>
      </c>
      <c r="L58" s="1">
        <v>2.742</v>
      </c>
      <c r="M58" s="1">
        <v>850</v>
      </c>
      <c r="N58" s="1">
        <v>272</v>
      </c>
      <c r="O58" s="1">
        <f t="shared" si="2"/>
        <v>500</v>
      </c>
      <c r="P58" s="1">
        <f t="shared" si="3"/>
        <v>1078</v>
      </c>
    </row>
    <row r="59" spans="1:16" s="1" customFormat="1" x14ac:dyDescent="0.25">
      <c r="A59" s="6">
        <v>42641</v>
      </c>
      <c r="B59" s="1">
        <v>29</v>
      </c>
      <c r="C59" s="1" t="s">
        <v>481</v>
      </c>
      <c r="D59" s="1" t="s">
        <v>325</v>
      </c>
      <c r="E59" s="1" t="s">
        <v>37</v>
      </c>
      <c r="F59" s="1" t="s">
        <v>34</v>
      </c>
      <c r="G59" s="1">
        <v>1</v>
      </c>
      <c r="H59" s="1">
        <v>23</v>
      </c>
      <c r="I59" s="1">
        <v>3</v>
      </c>
      <c r="J59" s="1">
        <v>11.83</v>
      </c>
      <c r="K59" s="1">
        <v>0.93500000000000005</v>
      </c>
      <c r="L59" s="1">
        <v>0.58099999999999996</v>
      </c>
      <c r="M59" s="1">
        <v>600</v>
      </c>
      <c r="N59" s="1">
        <v>130</v>
      </c>
      <c r="O59" s="1">
        <f t="shared" si="2"/>
        <v>335</v>
      </c>
      <c r="P59" s="1">
        <f t="shared" si="3"/>
        <v>805</v>
      </c>
    </row>
    <row r="60" spans="1:16" s="1" customFormat="1" x14ac:dyDescent="0.25">
      <c r="A60" s="6">
        <v>42641</v>
      </c>
      <c r="B60" s="1">
        <v>30</v>
      </c>
      <c r="C60" s="1" t="s">
        <v>478</v>
      </c>
      <c r="D60" s="1" t="s">
        <v>325</v>
      </c>
      <c r="E60" s="1" t="s">
        <v>30</v>
      </c>
      <c r="F60" s="1" t="s">
        <v>31</v>
      </c>
      <c r="G60" s="1">
        <v>3</v>
      </c>
      <c r="H60" s="1">
        <v>17</v>
      </c>
      <c r="I60" s="1">
        <v>2</v>
      </c>
      <c r="J60" s="1">
        <v>10.26</v>
      </c>
      <c r="K60" s="1">
        <v>0.97</v>
      </c>
      <c r="L60" s="1">
        <v>1.716</v>
      </c>
      <c r="M60" s="1">
        <v>500</v>
      </c>
      <c r="N60" s="1">
        <v>117</v>
      </c>
      <c r="O60" s="1">
        <f t="shared" si="2"/>
        <v>470</v>
      </c>
      <c r="P60" s="1">
        <f t="shared" si="3"/>
        <v>853</v>
      </c>
    </row>
    <row r="61" spans="1:16" s="1" customFormat="1" x14ac:dyDescent="0.25">
      <c r="A61" s="6">
        <v>42641</v>
      </c>
      <c r="B61" s="1">
        <v>30</v>
      </c>
      <c r="C61" s="1" t="s">
        <v>481</v>
      </c>
      <c r="D61" s="1" t="s">
        <v>325</v>
      </c>
      <c r="E61" s="1" t="s">
        <v>30</v>
      </c>
      <c r="F61" s="1" t="s">
        <v>34</v>
      </c>
      <c r="G61" s="1">
        <v>3</v>
      </c>
      <c r="H61" s="1">
        <v>17</v>
      </c>
      <c r="I61" s="1">
        <v>2</v>
      </c>
      <c r="J61" s="1">
        <v>2.74</v>
      </c>
      <c r="K61" s="1">
        <v>0.6</v>
      </c>
      <c r="L61" s="1">
        <v>0.215</v>
      </c>
      <c r="M61" s="1">
        <v>300</v>
      </c>
      <c r="N61" s="1">
        <v>100</v>
      </c>
      <c r="O61" s="1">
        <f t="shared" si="2"/>
        <v>300</v>
      </c>
      <c r="P61" s="1">
        <f t="shared" si="3"/>
        <v>500</v>
      </c>
    </row>
    <row r="62" spans="1:16" s="1" customFormat="1" x14ac:dyDescent="0.25">
      <c r="A62" s="6">
        <v>42640</v>
      </c>
      <c r="B62" s="1">
        <v>31</v>
      </c>
      <c r="C62" s="1" t="s">
        <v>478</v>
      </c>
      <c r="D62" s="1" t="s">
        <v>325</v>
      </c>
      <c r="E62" s="1" t="s">
        <v>37</v>
      </c>
      <c r="F62" s="1" t="s">
        <v>31</v>
      </c>
      <c r="G62" s="1">
        <v>1</v>
      </c>
      <c r="H62" s="1">
        <v>3</v>
      </c>
      <c r="I62" s="1">
        <v>3</v>
      </c>
      <c r="J62" s="1">
        <v>0.09</v>
      </c>
      <c r="K62" s="1">
        <v>1.03</v>
      </c>
      <c r="L62" s="1">
        <v>1.0349999999999999</v>
      </c>
      <c r="M62" s="1">
        <v>550</v>
      </c>
      <c r="N62" s="1">
        <v>251</v>
      </c>
      <c r="O62" s="1">
        <f t="shared" si="2"/>
        <v>480</v>
      </c>
      <c r="P62" s="1">
        <f t="shared" si="3"/>
        <v>779</v>
      </c>
    </row>
    <row r="63" spans="1:16" s="1" customFormat="1" x14ac:dyDescent="0.25">
      <c r="A63" s="6">
        <v>42640</v>
      </c>
      <c r="B63" s="1">
        <v>31</v>
      </c>
      <c r="C63" s="1" t="s">
        <v>481</v>
      </c>
      <c r="D63" s="1" t="s">
        <v>325</v>
      </c>
      <c r="E63" s="1" t="s">
        <v>37</v>
      </c>
      <c r="F63" s="1" t="s">
        <v>34</v>
      </c>
      <c r="G63" s="1">
        <v>1</v>
      </c>
      <c r="H63" s="1">
        <v>3</v>
      </c>
      <c r="I63" s="1">
        <v>3</v>
      </c>
      <c r="J63" s="1">
        <v>33.130000000000003</v>
      </c>
      <c r="K63" s="1">
        <v>1.51</v>
      </c>
      <c r="L63" s="1">
        <v>5.6029999999999998</v>
      </c>
      <c r="M63" s="1">
        <v>1000</v>
      </c>
      <c r="N63" s="1">
        <v>294</v>
      </c>
      <c r="O63" s="1">
        <f t="shared" si="2"/>
        <v>510</v>
      </c>
      <c r="P63" s="1">
        <f t="shared" si="3"/>
        <v>1216</v>
      </c>
    </row>
    <row r="64" spans="1:16" s="1" customFormat="1" x14ac:dyDescent="0.25">
      <c r="A64" s="6">
        <v>42640</v>
      </c>
      <c r="B64" s="1">
        <v>32</v>
      </c>
      <c r="C64" s="1" t="s">
        <v>481</v>
      </c>
      <c r="D64" s="1" t="s">
        <v>325</v>
      </c>
      <c r="E64" s="1" t="s">
        <v>30</v>
      </c>
      <c r="F64" s="1" t="s">
        <v>31</v>
      </c>
      <c r="G64" s="1">
        <v>4</v>
      </c>
      <c r="H64" s="1">
        <v>25</v>
      </c>
      <c r="I64" s="1">
        <v>1</v>
      </c>
      <c r="J64" s="1">
        <v>12.24</v>
      </c>
      <c r="K64" s="1">
        <v>1.02</v>
      </c>
      <c r="L64" s="1">
        <v>1.4970000000000001</v>
      </c>
      <c r="M64" s="1">
        <v>600</v>
      </c>
      <c r="N64" s="1">
        <v>252</v>
      </c>
      <c r="O64" s="1">
        <f t="shared" si="2"/>
        <v>420</v>
      </c>
      <c r="P64" s="1">
        <f t="shared" si="3"/>
        <v>768</v>
      </c>
    </row>
    <row r="65" spans="1:16" s="1" customFormat="1" x14ac:dyDescent="0.25">
      <c r="A65" s="6">
        <v>42640</v>
      </c>
      <c r="B65" s="1">
        <v>32</v>
      </c>
      <c r="C65" s="1" t="s">
        <v>478</v>
      </c>
      <c r="D65" s="1" t="s">
        <v>325</v>
      </c>
      <c r="E65" s="1" t="s">
        <v>30</v>
      </c>
      <c r="F65" s="1" t="s">
        <v>34</v>
      </c>
      <c r="G65" s="1">
        <v>4</v>
      </c>
      <c r="H65" s="1">
        <v>25</v>
      </c>
      <c r="I65" s="1">
        <v>1</v>
      </c>
      <c r="J65" s="1">
        <v>13.06</v>
      </c>
      <c r="K65" s="1">
        <v>1.0249999999999999</v>
      </c>
      <c r="L65" s="1">
        <v>1.2729999999999999</v>
      </c>
      <c r="M65" s="1">
        <v>600</v>
      </c>
      <c r="N65" s="1">
        <v>262</v>
      </c>
      <c r="O65" s="1">
        <f t="shared" si="2"/>
        <v>425</v>
      </c>
      <c r="P65" s="1">
        <f t="shared" si="3"/>
        <v>763</v>
      </c>
    </row>
    <row r="66" spans="1:16" s="1" customFormat="1" x14ac:dyDescent="0.25">
      <c r="A66" s="6">
        <v>42639</v>
      </c>
      <c r="B66" s="1">
        <v>33</v>
      </c>
      <c r="C66" s="1" t="s">
        <v>478</v>
      </c>
      <c r="D66" s="1" t="s">
        <v>325</v>
      </c>
      <c r="E66" s="1" t="s">
        <v>37</v>
      </c>
      <c r="F66" s="1" t="s">
        <v>31</v>
      </c>
      <c r="G66" s="1">
        <v>4</v>
      </c>
      <c r="H66" s="1">
        <v>11</v>
      </c>
      <c r="I66" s="1">
        <v>3</v>
      </c>
      <c r="J66" s="1">
        <v>3.22</v>
      </c>
      <c r="K66" s="1">
        <v>0.79500000000000004</v>
      </c>
      <c r="L66" s="1">
        <v>0.70599999999999996</v>
      </c>
      <c r="M66" s="1">
        <v>450</v>
      </c>
      <c r="N66" s="1">
        <v>171</v>
      </c>
      <c r="O66" s="1">
        <f t="shared" si="2"/>
        <v>345</v>
      </c>
      <c r="P66" s="1">
        <f t="shared" si="3"/>
        <v>624</v>
      </c>
    </row>
    <row r="67" spans="1:16" s="1" customFormat="1" x14ac:dyDescent="0.25">
      <c r="A67" s="6">
        <v>42639</v>
      </c>
      <c r="B67" s="1">
        <v>33</v>
      </c>
      <c r="C67" s="1" t="s">
        <v>481</v>
      </c>
      <c r="D67" s="1" t="s">
        <v>325</v>
      </c>
      <c r="E67" s="1" t="s">
        <v>37</v>
      </c>
      <c r="F67" s="1" t="s">
        <v>31</v>
      </c>
      <c r="G67" s="1">
        <v>4</v>
      </c>
      <c r="H67" s="1">
        <v>11</v>
      </c>
      <c r="I67" s="1">
        <v>3</v>
      </c>
      <c r="J67" s="1">
        <v>12.27</v>
      </c>
      <c r="K67" s="1">
        <v>1.05</v>
      </c>
      <c r="L67" s="1">
        <v>2.028</v>
      </c>
      <c r="M67" s="1">
        <v>550</v>
      </c>
      <c r="N67" s="1">
        <v>177</v>
      </c>
      <c r="O67" s="1">
        <f t="shared" si="2"/>
        <v>500</v>
      </c>
      <c r="P67" s="1">
        <f t="shared" si="3"/>
        <v>873</v>
      </c>
    </row>
    <row r="68" spans="1:16" s="1" customFormat="1" x14ac:dyDescent="0.25">
      <c r="A68" s="6">
        <v>42640</v>
      </c>
      <c r="B68" s="1">
        <v>34</v>
      </c>
      <c r="C68" s="1" t="s">
        <v>478</v>
      </c>
      <c r="D68" s="1" t="s">
        <v>325</v>
      </c>
      <c r="E68" s="1" t="s">
        <v>37</v>
      </c>
      <c r="F68" s="1" t="s">
        <v>31</v>
      </c>
      <c r="G68" s="1">
        <v>2</v>
      </c>
      <c r="H68" s="1">
        <v>10</v>
      </c>
      <c r="I68" s="1">
        <v>3</v>
      </c>
      <c r="J68" s="1">
        <v>8.5399999999999991</v>
      </c>
      <c r="K68" s="1">
        <v>1.1399999999999999</v>
      </c>
      <c r="L68" s="1">
        <v>0.97599999999999998</v>
      </c>
      <c r="M68" s="1">
        <v>750</v>
      </c>
      <c r="N68" s="1">
        <v>289</v>
      </c>
      <c r="O68" s="1">
        <f t="shared" si="2"/>
        <v>390</v>
      </c>
      <c r="P68" s="1">
        <f t="shared" si="3"/>
        <v>851</v>
      </c>
    </row>
    <row r="69" spans="1:16" s="1" customFormat="1" x14ac:dyDescent="0.25">
      <c r="A69" s="6">
        <v>42640</v>
      </c>
      <c r="B69" s="1">
        <v>34</v>
      </c>
      <c r="C69" s="1" t="s">
        <v>481</v>
      </c>
      <c r="D69" s="1" t="s">
        <v>325</v>
      </c>
      <c r="E69" s="1" t="s">
        <v>37</v>
      </c>
      <c r="F69" s="1" t="s">
        <v>31</v>
      </c>
      <c r="G69" s="1">
        <v>2</v>
      </c>
      <c r="H69" s="1">
        <v>10</v>
      </c>
      <c r="I69" s="1">
        <v>3</v>
      </c>
      <c r="J69" s="1">
        <v>18.48</v>
      </c>
      <c r="K69" s="1">
        <v>1.36</v>
      </c>
      <c r="L69" s="1">
        <v>3.298</v>
      </c>
      <c r="M69" s="1">
        <v>900</v>
      </c>
      <c r="N69" s="1">
        <v>375</v>
      </c>
      <c r="O69" s="1">
        <f t="shared" si="2"/>
        <v>460</v>
      </c>
      <c r="P69" s="1">
        <f t="shared" si="3"/>
        <v>985</v>
      </c>
    </row>
    <row r="70" spans="1:16" s="1" customFormat="1" x14ac:dyDescent="0.25">
      <c r="A70" s="6">
        <v>42641</v>
      </c>
      <c r="B70" s="1">
        <v>35</v>
      </c>
      <c r="C70" s="1" t="s">
        <v>481</v>
      </c>
      <c r="D70" s="1" t="s">
        <v>325</v>
      </c>
      <c r="E70" s="1" t="s">
        <v>37</v>
      </c>
      <c r="F70" s="1" t="s">
        <v>31</v>
      </c>
      <c r="G70" s="1">
        <v>2</v>
      </c>
      <c r="H70" s="1">
        <v>6</v>
      </c>
      <c r="I70" s="1">
        <v>3</v>
      </c>
      <c r="J70" s="1">
        <v>5.33</v>
      </c>
      <c r="K70" s="1">
        <v>0.95499999999999996</v>
      </c>
      <c r="L70" s="1">
        <v>0.78</v>
      </c>
      <c r="M70" s="1">
        <v>550</v>
      </c>
      <c r="N70" s="1">
        <v>121</v>
      </c>
      <c r="O70" s="1">
        <f t="shared" si="2"/>
        <v>405</v>
      </c>
      <c r="P70" s="1">
        <f t="shared" si="3"/>
        <v>834</v>
      </c>
    </row>
    <row r="71" spans="1:16" s="1" customFormat="1" x14ac:dyDescent="0.25">
      <c r="A71" s="6">
        <v>42641</v>
      </c>
      <c r="B71" s="1">
        <v>35</v>
      </c>
      <c r="C71" s="1" t="s">
        <v>478</v>
      </c>
      <c r="D71" s="1" t="s">
        <v>325</v>
      </c>
      <c r="E71" s="1" t="s">
        <v>37</v>
      </c>
      <c r="F71" s="1" t="s">
        <v>34</v>
      </c>
      <c r="G71" s="1">
        <v>2</v>
      </c>
      <c r="H71" s="1">
        <v>6</v>
      </c>
      <c r="I71" s="1">
        <v>3</v>
      </c>
      <c r="J71" s="1">
        <v>11.41</v>
      </c>
      <c r="K71" s="1">
        <v>0.98</v>
      </c>
      <c r="L71" s="1">
        <v>0.97299999999999998</v>
      </c>
      <c r="M71" s="1">
        <v>550</v>
      </c>
      <c r="N71" s="1">
        <v>139</v>
      </c>
      <c r="O71" s="1">
        <f t="shared" si="2"/>
        <v>430</v>
      </c>
      <c r="P71" s="1">
        <f t="shared" si="3"/>
        <v>841</v>
      </c>
    </row>
    <row r="72" spans="1:16" s="1" customFormat="1" x14ac:dyDescent="0.25">
      <c r="A72" s="6">
        <v>42640</v>
      </c>
      <c r="B72" s="1">
        <v>36</v>
      </c>
      <c r="C72" s="1" t="s">
        <v>481</v>
      </c>
      <c r="D72" s="1" t="s">
        <v>325</v>
      </c>
      <c r="E72" s="1" t="s">
        <v>30</v>
      </c>
      <c r="F72" s="1" t="s">
        <v>31</v>
      </c>
      <c r="G72" s="1">
        <v>6</v>
      </c>
      <c r="H72" s="1">
        <v>10</v>
      </c>
      <c r="I72" s="1">
        <v>1</v>
      </c>
      <c r="J72" s="1">
        <v>7.1</v>
      </c>
      <c r="K72" s="1">
        <v>0.97</v>
      </c>
      <c r="L72" s="1">
        <v>1.0529999999999999</v>
      </c>
      <c r="M72" s="1">
        <v>550</v>
      </c>
      <c r="N72" s="1">
        <v>192</v>
      </c>
      <c r="O72" s="1">
        <f t="shared" si="2"/>
        <v>420</v>
      </c>
      <c r="P72" s="1">
        <f t="shared" si="3"/>
        <v>778</v>
      </c>
    </row>
    <row r="73" spans="1:16" s="1" customFormat="1" x14ac:dyDescent="0.25">
      <c r="A73" s="6">
        <v>42640</v>
      </c>
      <c r="B73" s="1">
        <v>36</v>
      </c>
      <c r="C73" s="1" t="s">
        <v>478</v>
      </c>
      <c r="D73" s="1" t="s">
        <v>325</v>
      </c>
      <c r="E73" s="1" t="s">
        <v>30</v>
      </c>
      <c r="F73" s="1" t="s">
        <v>31</v>
      </c>
      <c r="G73" s="1">
        <v>6</v>
      </c>
      <c r="H73" s="1">
        <v>10</v>
      </c>
      <c r="I73" s="1">
        <v>1</v>
      </c>
      <c r="J73" s="1">
        <v>13.85</v>
      </c>
      <c r="K73" s="1">
        <v>1.115</v>
      </c>
      <c r="L73" s="1">
        <v>2.8</v>
      </c>
      <c r="M73" s="1">
        <v>650</v>
      </c>
      <c r="N73" s="1">
        <v>244</v>
      </c>
      <c r="O73" s="1">
        <f t="shared" si="2"/>
        <v>465</v>
      </c>
      <c r="P73" s="1">
        <f t="shared" si="3"/>
        <v>871</v>
      </c>
    </row>
    <row r="74" spans="1:16" s="1" customFormat="1" x14ac:dyDescent="0.25">
      <c r="A74" s="6">
        <v>42639</v>
      </c>
      <c r="B74" s="1">
        <v>37</v>
      </c>
      <c r="C74" s="1" t="s">
        <v>481</v>
      </c>
      <c r="D74" s="1" t="s">
        <v>325</v>
      </c>
      <c r="E74" s="1" t="s">
        <v>37</v>
      </c>
      <c r="F74" s="1" t="s">
        <v>31</v>
      </c>
      <c r="G74" s="1">
        <v>4</v>
      </c>
      <c r="H74" s="1">
        <v>20</v>
      </c>
      <c r="I74" s="1">
        <v>3</v>
      </c>
      <c r="J74" s="1">
        <v>3.24</v>
      </c>
      <c r="K74" s="1">
        <v>0.92</v>
      </c>
      <c r="L74" s="1">
        <v>0.66300000000000003</v>
      </c>
      <c r="M74" s="1">
        <v>450</v>
      </c>
      <c r="N74" s="1">
        <v>124</v>
      </c>
      <c r="O74" s="1">
        <f t="shared" si="2"/>
        <v>470</v>
      </c>
      <c r="P74" s="1">
        <f t="shared" si="3"/>
        <v>796</v>
      </c>
    </row>
    <row r="75" spans="1:16" s="1" customFormat="1" x14ac:dyDescent="0.25">
      <c r="A75" s="6">
        <v>42639</v>
      </c>
      <c r="B75" s="1">
        <v>37</v>
      </c>
      <c r="C75" s="1" t="s">
        <v>478</v>
      </c>
      <c r="D75" s="1" t="s">
        <v>325</v>
      </c>
      <c r="E75" s="1" t="s">
        <v>37</v>
      </c>
      <c r="F75" s="1" t="s">
        <v>31</v>
      </c>
      <c r="G75" s="1">
        <v>4</v>
      </c>
      <c r="H75" s="1">
        <v>20</v>
      </c>
      <c r="I75" s="1">
        <v>3</v>
      </c>
      <c r="J75" s="1">
        <v>11.5</v>
      </c>
      <c r="K75" s="1">
        <v>1.21</v>
      </c>
      <c r="L75" s="1">
        <v>3.4350000000000001</v>
      </c>
      <c r="M75" s="1">
        <v>750</v>
      </c>
      <c r="N75" s="1">
        <v>169</v>
      </c>
      <c r="O75" s="1">
        <f t="shared" si="2"/>
        <v>460</v>
      </c>
      <c r="P75" s="1">
        <f t="shared" si="3"/>
        <v>1041</v>
      </c>
    </row>
    <row r="76" spans="1:16" s="1" customFormat="1" x14ac:dyDescent="0.25">
      <c r="A76" s="6">
        <v>42639</v>
      </c>
      <c r="B76" s="1">
        <v>40</v>
      </c>
      <c r="C76" s="1" t="s">
        <v>478</v>
      </c>
      <c r="D76" s="1" t="s">
        <v>325</v>
      </c>
      <c r="E76" s="1" t="s">
        <v>37</v>
      </c>
      <c r="F76" s="1" t="s">
        <v>31</v>
      </c>
      <c r="G76" s="1">
        <v>6</v>
      </c>
      <c r="H76" s="1">
        <v>20</v>
      </c>
      <c r="I76" s="1">
        <v>3</v>
      </c>
      <c r="J76" s="1">
        <v>11</v>
      </c>
      <c r="K76" s="1">
        <v>0.88</v>
      </c>
      <c r="L76" s="1">
        <v>0.8</v>
      </c>
      <c r="M76" s="1">
        <v>400</v>
      </c>
      <c r="N76" s="1">
        <v>207</v>
      </c>
      <c r="O76" s="1">
        <f t="shared" si="2"/>
        <v>480</v>
      </c>
    </row>
    <row r="77" spans="1:16" s="1" customFormat="1" x14ac:dyDescent="0.25">
      <c r="A77" s="6">
        <v>42639</v>
      </c>
      <c r="B77" s="1">
        <v>40</v>
      </c>
      <c r="C77" s="1" t="s">
        <v>481</v>
      </c>
      <c r="D77" s="1" t="s">
        <v>325</v>
      </c>
      <c r="E77" s="1" t="s">
        <v>37</v>
      </c>
      <c r="F77" s="1" t="s">
        <v>31</v>
      </c>
      <c r="G77" s="1">
        <v>6</v>
      </c>
      <c r="H77" s="1">
        <v>20</v>
      </c>
      <c r="I77" s="1">
        <v>3</v>
      </c>
      <c r="J77" s="1">
        <v>13.31</v>
      </c>
      <c r="K77" s="1">
        <v>1.08</v>
      </c>
      <c r="L77" s="1">
        <v>1.9590000000000001</v>
      </c>
      <c r="M77" s="1">
        <v>650</v>
      </c>
      <c r="N77" s="1">
        <v>109</v>
      </c>
      <c r="O77" s="1">
        <f t="shared" si="2"/>
        <v>430</v>
      </c>
      <c r="P77" s="1">
        <f t="shared" ref="P77:P108" si="4">K77*1000-N77</f>
        <v>971</v>
      </c>
    </row>
    <row r="78" spans="1:16" s="1" customFormat="1" x14ac:dyDescent="0.25">
      <c r="A78" s="6">
        <v>42641</v>
      </c>
      <c r="B78" s="1">
        <v>41</v>
      </c>
      <c r="C78" s="1" t="s">
        <v>478</v>
      </c>
      <c r="D78" s="1" t="s">
        <v>325</v>
      </c>
      <c r="E78" s="1" t="s">
        <v>30</v>
      </c>
      <c r="F78" s="1" t="s">
        <v>31</v>
      </c>
      <c r="G78" s="1">
        <v>1</v>
      </c>
      <c r="H78" s="1">
        <v>17</v>
      </c>
      <c r="I78" s="1">
        <v>1</v>
      </c>
      <c r="J78" s="1">
        <v>8.27</v>
      </c>
      <c r="K78" s="1">
        <v>0.82</v>
      </c>
      <c r="L78" s="1">
        <v>0.55100000000000005</v>
      </c>
      <c r="M78" s="1">
        <v>450</v>
      </c>
      <c r="N78" s="1">
        <v>112</v>
      </c>
      <c r="O78" s="1">
        <f t="shared" si="2"/>
        <v>370</v>
      </c>
      <c r="P78" s="1">
        <f t="shared" si="4"/>
        <v>708</v>
      </c>
    </row>
    <row r="79" spans="1:16" s="1" customFormat="1" x14ac:dyDescent="0.25">
      <c r="A79" s="6">
        <v>42641</v>
      </c>
      <c r="B79" s="1">
        <v>41</v>
      </c>
      <c r="C79" s="1" t="s">
        <v>481</v>
      </c>
      <c r="D79" s="1" t="s">
        <v>325</v>
      </c>
      <c r="E79" s="1" t="s">
        <v>30</v>
      </c>
      <c r="F79" s="1" t="s">
        <v>34</v>
      </c>
      <c r="G79" s="1">
        <v>1</v>
      </c>
      <c r="H79" s="1">
        <v>17</v>
      </c>
      <c r="I79" s="1">
        <v>1</v>
      </c>
      <c r="J79" s="1">
        <v>20.85</v>
      </c>
      <c r="K79" s="1">
        <v>1.1499999999999999</v>
      </c>
      <c r="L79" s="1">
        <v>2.1219999999999999</v>
      </c>
      <c r="M79" s="1">
        <v>550</v>
      </c>
      <c r="N79" s="1">
        <v>185</v>
      </c>
      <c r="O79" s="1">
        <f t="shared" si="2"/>
        <v>600</v>
      </c>
      <c r="P79" s="1">
        <f t="shared" si="4"/>
        <v>965</v>
      </c>
    </row>
    <row r="80" spans="1:16" s="1" customFormat="1" x14ac:dyDescent="0.25">
      <c r="A80" s="6">
        <v>42639</v>
      </c>
      <c r="B80" s="1">
        <v>42</v>
      </c>
      <c r="C80" s="1" t="s">
        <v>481</v>
      </c>
      <c r="D80" s="1" t="s">
        <v>325</v>
      </c>
      <c r="E80" s="1" t="s">
        <v>30</v>
      </c>
      <c r="F80" s="1" t="s">
        <v>31</v>
      </c>
      <c r="G80" s="1">
        <v>5</v>
      </c>
      <c r="H80" s="1">
        <v>13</v>
      </c>
      <c r="I80" s="1">
        <v>1</v>
      </c>
      <c r="J80" s="1">
        <v>10.27</v>
      </c>
      <c r="K80" s="1">
        <v>1.0349999999999999</v>
      </c>
      <c r="L80" s="1">
        <v>0.97499999999999998</v>
      </c>
      <c r="M80" s="1">
        <v>600</v>
      </c>
      <c r="N80" s="1">
        <v>226</v>
      </c>
      <c r="O80" s="1">
        <f t="shared" si="2"/>
        <v>435</v>
      </c>
      <c r="P80" s="1">
        <f t="shared" si="4"/>
        <v>809</v>
      </c>
    </row>
    <row r="81" spans="1:16" s="1" customFormat="1" x14ac:dyDescent="0.25">
      <c r="A81" s="6">
        <v>42639</v>
      </c>
      <c r="B81" s="1">
        <v>42</v>
      </c>
      <c r="C81" s="1" t="s">
        <v>478</v>
      </c>
      <c r="D81" s="1" t="s">
        <v>325</v>
      </c>
      <c r="E81" s="1" t="s">
        <v>30</v>
      </c>
      <c r="F81" s="1" t="s">
        <v>31</v>
      </c>
      <c r="G81" s="1">
        <v>5</v>
      </c>
      <c r="H81" s="1">
        <v>13</v>
      </c>
      <c r="I81" s="1">
        <v>1</v>
      </c>
      <c r="J81" s="1">
        <v>15.85</v>
      </c>
      <c r="K81" s="1">
        <v>1.2</v>
      </c>
      <c r="L81" s="1">
        <v>2.113</v>
      </c>
      <c r="M81" s="1">
        <v>700</v>
      </c>
      <c r="N81" s="1">
        <v>292</v>
      </c>
      <c r="O81" s="1">
        <f t="shared" si="2"/>
        <v>500</v>
      </c>
      <c r="P81" s="1">
        <f t="shared" si="4"/>
        <v>908</v>
      </c>
    </row>
    <row r="82" spans="1:16" s="1" customFormat="1" x14ac:dyDescent="0.25">
      <c r="A82" s="6">
        <v>42639</v>
      </c>
      <c r="B82" s="1">
        <v>43</v>
      </c>
      <c r="C82" s="1" t="s">
        <v>481</v>
      </c>
      <c r="D82" s="1" t="s">
        <v>325</v>
      </c>
      <c r="E82" s="1" t="s">
        <v>30</v>
      </c>
      <c r="F82" s="1" t="s">
        <v>31</v>
      </c>
      <c r="G82" s="1">
        <v>5</v>
      </c>
      <c r="H82" s="1">
        <v>15</v>
      </c>
      <c r="I82" s="1">
        <v>2</v>
      </c>
      <c r="J82" s="1">
        <v>10.81</v>
      </c>
      <c r="K82" s="1">
        <v>0.995</v>
      </c>
      <c r="L82" s="1">
        <v>1.4359999999999999</v>
      </c>
      <c r="M82" s="1">
        <v>600</v>
      </c>
      <c r="N82" s="1">
        <v>195</v>
      </c>
      <c r="O82" s="1">
        <f t="shared" si="2"/>
        <v>395</v>
      </c>
      <c r="P82" s="1">
        <f t="shared" si="4"/>
        <v>800</v>
      </c>
    </row>
    <row r="83" spans="1:16" s="1" customFormat="1" x14ac:dyDescent="0.25">
      <c r="A83" s="6">
        <v>42639</v>
      </c>
      <c r="B83" s="1">
        <v>43</v>
      </c>
      <c r="C83" s="1" t="s">
        <v>478</v>
      </c>
      <c r="D83" s="1" t="s">
        <v>325</v>
      </c>
      <c r="E83" s="1" t="s">
        <v>30</v>
      </c>
      <c r="F83" s="1" t="s">
        <v>34</v>
      </c>
      <c r="G83" s="1">
        <v>5</v>
      </c>
      <c r="H83" s="1">
        <v>15</v>
      </c>
      <c r="I83" s="1">
        <v>2</v>
      </c>
      <c r="J83" s="1">
        <v>10.58</v>
      </c>
      <c r="K83" s="1">
        <v>1.04</v>
      </c>
      <c r="L83" s="1">
        <v>1.5509999999999999</v>
      </c>
      <c r="M83" s="1">
        <v>550</v>
      </c>
      <c r="N83" s="1">
        <v>142</v>
      </c>
      <c r="O83" s="1">
        <f t="shared" si="2"/>
        <v>490</v>
      </c>
      <c r="P83" s="1">
        <f t="shared" si="4"/>
        <v>898</v>
      </c>
    </row>
    <row r="84" spans="1:16" s="1" customFormat="1" x14ac:dyDescent="0.25">
      <c r="A84" s="6">
        <v>42641</v>
      </c>
      <c r="B84" s="1">
        <v>44</v>
      </c>
      <c r="C84" s="1" t="s">
        <v>481</v>
      </c>
      <c r="D84" s="1" t="s">
        <v>325</v>
      </c>
      <c r="E84" s="1" t="s">
        <v>37</v>
      </c>
      <c r="F84" s="1" t="s">
        <v>31</v>
      </c>
      <c r="G84" s="1">
        <v>3</v>
      </c>
      <c r="H84" s="1">
        <v>4</v>
      </c>
      <c r="I84" s="1">
        <v>3</v>
      </c>
      <c r="J84" s="1">
        <v>31.24</v>
      </c>
      <c r="K84" s="1">
        <v>1.5049999999999999</v>
      </c>
      <c r="L84" s="1">
        <v>3.585</v>
      </c>
      <c r="M84" s="1">
        <v>850</v>
      </c>
      <c r="N84" s="1">
        <v>310</v>
      </c>
      <c r="O84" s="1">
        <f t="shared" si="2"/>
        <v>655</v>
      </c>
      <c r="P84" s="1">
        <f t="shared" si="4"/>
        <v>1195</v>
      </c>
    </row>
    <row r="85" spans="1:16" s="1" customFormat="1" x14ac:dyDescent="0.25">
      <c r="A85" s="6">
        <v>42641</v>
      </c>
      <c r="B85" s="1">
        <v>44</v>
      </c>
      <c r="C85" s="1" t="s">
        <v>478</v>
      </c>
      <c r="D85" s="1" t="s">
        <v>325</v>
      </c>
      <c r="E85" s="1" t="s">
        <v>37</v>
      </c>
      <c r="F85" s="1" t="s">
        <v>34</v>
      </c>
      <c r="G85" s="1">
        <v>3</v>
      </c>
      <c r="H85" s="1">
        <v>4</v>
      </c>
      <c r="I85" s="1">
        <v>3</v>
      </c>
      <c r="J85" s="1">
        <v>18.3</v>
      </c>
      <c r="K85" s="1">
        <v>1.365</v>
      </c>
      <c r="L85" s="1">
        <v>2.548</v>
      </c>
      <c r="M85" s="1">
        <v>900</v>
      </c>
      <c r="N85" s="1">
        <v>308</v>
      </c>
      <c r="O85" s="1">
        <f t="shared" si="2"/>
        <v>465</v>
      </c>
      <c r="P85" s="1">
        <f t="shared" si="4"/>
        <v>1057</v>
      </c>
    </row>
    <row r="86" spans="1:16" s="1" customFormat="1" x14ac:dyDescent="0.25">
      <c r="A86" s="6">
        <v>42641</v>
      </c>
      <c r="B86" s="1">
        <v>45</v>
      </c>
      <c r="C86" s="1" t="s">
        <v>478</v>
      </c>
      <c r="D86" s="1" t="s">
        <v>325</v>
      </c>
      <c r="E86" s="1" t="s">
        <v>37</v>
      </c>
      <c r="F86" s="1" t="s">
        <v>31</v>
      </c>
      <c r="G86" s="1">
        <v>1</v>
      </c>
      <c r="H86" s="1">
        <v>19</v>
      </c>
      <c r="I86" s="1">
        <v>3</v>
      </c>
      <c r="J86" s="1">
        <v>14.16</v>
      </c>
      <c r="K86" s="1">
        <v>0.81</v>
      </c>
      <c r="M86" s="1">
        <v>500</v>
      </c>
      <c r="N86" s="1">
        <v>183</v>
      </c>
      <c r="O86" s="1">
        <f t="shared" si="2"/>
        <v>310</v>
      </c>
      <c r="P86" s="1">
        <f t="shared" si="4"/>
        <v>627</v>
      </c>
    </row>
    <row r="87" spans="1:16" s="1" customFormat="1" x14ac:dyDescent="0.25">
      <c r="A87" s="6">
        <v>42641</v>
      </c>
      <c r="B87" s="1">
        <v>45</v>
      </c>
      <c r="C87" s="1" t="s">
        <v>481</v>
      </c>
      <c r="D87" s="1" t="s">
        <v>325</v>
      </c>
      <c r="E87" s="1" t="s">
        <v>37</v>
      </c>
      <c r="F87" s="1" t="s">
        <v>34</v>
      </c>
      <c r="G87" s="1">
        <v>1</v>
      </c>
      <c r="H87" s="1">
        <v>19</v>
      </c>
      <c r="I87" s="1">
        <v>3</v>
      </c>
      <c r="J87" s="1">
        <v>2.73</v>
      </c>
      <c r="K87" s="1">
        <v>0.8</v>
      </c>
      <c r="M87" s="1">
        <v>560</v>
      </c>
      <c r="N87" s="1">
        <v>142</v>
      </c>
      <c r="O87" s="1">
        <f t="shared" si="2"/>
        <v>240</v>
      </c>
      <c r="P87" s="1">
        <f t="shared" si="4"/>
        <v>658</v>
      </c>
    </row>
    <row r="88" spans="1:16" s="1" customFormat="1" x14ac:dyDescent="0.25">
      <c r="A88" s="6">
        <v>42640</v>
      </c>
      <c r="B88" s="1">
        <v>46</v>
      </c>
      <c r="C88" s="1" t="s">
        <v>481</v>
      </c>
      <c r="D88" s="1" t="s">
        <v>325</v>
      </c>
      <c r="E88" s="1" t="s">
        <v>30</v>
      </c>
      <c r="F88" s="1" t="s">
        <v>31</v>
      </c>
      <c r="G88" s="1">
        <v>3</v>
      </c>
      <c r="H88" s="1">
        <v>1</v>
      </c>
      <c r="I88" s="1">
        <v>1</v>
      </c>
      <c r="J88" s="1">
        <v>13.47</v>
      </c>
      <c r="K88" s="1">
        <v>0.97499999999999998</v>
      </c>
      <c r="L88" s="1">
        <v>1.1100000000000001</v>
      </c>
      <c r="M88" s="1">
        <v>500</v>
      </c>
      <c r="N88" s="1">
        <v>177</v>
      </c>
      <c r="O88" s="1">
        <f t="shared" si="2"/>
        <v>475</v>
      </c>
      <c r="P88" s="1">
        <f t="shared" si="4"/>
        <v>798</v>
      </c>
    </row>
    <row r="89" spans="1:16" s="1" customFormat="1" x14ac:dyDescent="0.25">
      <c r="A89" s="6">
        <v>42640</v>
      </c>
      <c r="B89" s="1">
        <v>46</v>
      </c>
      <c r="C89" s="1" t="s">
        <v>478</v>
      </c>
      <c r="D89" s="1" t="s">
        <v>325</v>
      </c>
      <c r="E89" s="1" t="s">
        <v>30</v>
      </c>
      <c r="F89" s="1" t="s">
        <v>31</v>
      </c>
      <c r="G89" s="1">
        <v>3</v>
      </c>
      <c r="H89" s="1">
        <v>1</v>
      </c>
      <c r="I89" s="1">
        <v>1</v>
      </c>
      <c r="J89" s="1">
        <v>18.329999999999998</v>
      </c>
      <c r="K89" s="1">
        <v>1.2250000000000001</v>
      </c>
      <c r="L89" s="1">
        <v>3.1389999999999998</v>
      </c>
      <c r="M89" s="1">
        <v>600</v>
      </c>
      <c r="N89" s="1">
        <v>219</v>
      </c>
      <c r="O89" s="1">
        <f t="shared" si="2"/>
        <v>625</v>
      </c>
      <c r="P89" s="1">
        <f t="shared" si="4"/>
        <v>1006</v>
      </c>
    </row>
    <row r="90" spans="1:16" s="1" customFormat="1" x14ac:dyDescent="0.25">
      <c r="A90" s="6">
        <v>42641</v>
      </c>
      <c r="B90" s="1">
        <v>47</v>
      </c>
      <c r="C90" s="1" t="s">
        <v>481</v>
      </c>
      <c r="D90" s="1" t="s">
        <v>325</v>
      </c>
      <c r="E90" s="1" t="s">
        <v>30</v>
      </c>
      <c r="F90" s="1" t="s">
        <v>31</v>
      </c>
      <c r="G90" s="1">
        <v>1</v>
      </c>
      <c r="H90" s="1">
        <v>15</v>
      </c>
      <c r="I90" s="1">
        <v>1</v>
      </c>
      <c r="J90" s="1">
        <v>5.6</v>
      </c>
      <c r="K90" s="1">
        <v>0.89</v>
      </c>
      <c r="L90" s="1">
        <v>0.68799999999999994</v>
      </c>
      <c r="M90" s="1">
        <v>500</v>
      </c>
      <c r="N90" s="1">
        <v>255</v>
      </c>
      <c r="O90" s="1">
        <f t="shared" si="2"/>
        <v>390</v>
      </c>
      <c r="P90" s="1">
        <f t="shared" si="4"/>
        <v>635</v>
      </c>
    </row>
    <row r="91" spans="1:16" s="1" customFormat="1" x14ac:dyDescent="0.25">
      <c r="A91" s="6">
        <v>42641</v>
      </c>
      <c r="B91" s="1">
        <v>47</v>
      </c>
      <c r="C91" s="1" t="s">
        <v>478</v>
      </c>
      <c r="D91" s="1" t="s">
        <v>325</v>
      </c>
      <c r="E91" s="1" t="s">
        <v>30</v>
      </c>
      <c r="F91" s="1" t="s">
        <v>31</v>
      </c>
      <c r="G91" s="1">
        <v>1</v>
      </c>
      <c r="H91" s="1">
        <v>15</v>
      </c>
      <c r="I91" s="1">
        <v>1</v>
      </c>
      <c r="J91" s="1">
        <v>10.47</v>
      </c>
      <c r="K91" s="1">
        <v>0.89</v>
      </c>
      <c r="L91" s="1">
        <v>1.7669999999999999</v>
      </c>
      <c r="M91" s="1">
        <v>500</v>
      </c>
      <c r="N91" s="1">
        <v>188</v>
      </c>
      <c r="O91" s="1">
        <f t="shared" si="2"/>
        <v>390</v>
      </c>
      <c r="P91" s="1">
        <f t="shared" si="4"/>
        <v>702</v>
      </c>
    </row>
    <row r="92" spans="1:16" s="1" customFormat="1" x14ac:dyDescent="0.25">
      <c r="A92" s="6">
        <v>42640</v>
      </c>
      <c r="B92" s="1">
        <v>48</v>
      </c>
      <c r="C92" s="1" t="s">
        <v>481</v>
      </c>
      <c r="D92" s="1" t="s">
        <v>325</v>
      </c>
      <c r="E92" s="1" t="s">
        <v>37</v>
      </c>
      <c r="F92" s="1" t="s">
        <v>31</v>
      </c>
      <c r="G92" s="1">
        <v>6</v>
      </c>
      <c r="H92" s="1">
        <v>4</v>
      </c>
      <c r="I92" s="1">
        <v>3</v>
      </c>
      <c r="J92" s="1">
        <v>7.53</v>
      </c>
      <c r="K92" s="1">
        <v>1.165</v>
      </c>
      <c r="L92" s="1">
        <v>1.4219999999999999</v>
      </c>
      <c r="M92" s="1">
        <v>700</v>
      </c>
      <c r="N92" s="1">
        <v>284</v>
      </c>
      <c r="O92" s="1">
        <f t="shared" ref="O92:O155" si="5">K92*1000-M92</f>
        <v>465</v>
      </c>
      <c r="P92" s="1">
        <f t="shared" si="4"/>
        <v>881</v>
      </c>
    </row>
    <row r="93" spans="1:16" s="1" customFormat="1" x14ac:dyDescent="0.25">
      <c r="A93" s="6">
        <v>42640</v>
      </c>
      <c r="B93" s="1">
        <v>48</v>
      </c>
      <c r="C93" s="1" t="s">
        <v>478</v>
      </c>
      <c r="D93" s="1" t="s">
        <v>325</v>
      </c>
      <c r="E93" s="1" t="s">
        <v>37</v>
      </c>
      <c r="F93" s="1" t="s">
        <v>34</v>
      </c>
      <c r="G93" s="1">
        <v>6</v>
      </c>
      <c r="H93" s="1">
        <v>4</v>
      </c>
      <c r="I93" s="1">
        <v>3</v>
      </c>
      <c r="J93" s="1">
        <v>14.15</v>
      </c>
      <c r="K93" s="1">
        <v>1.17</v>
      </c>
      <c r="L93" s="1">
        <v>1.6679999999999999</v>
      </c>
      <c r="M93" s="1">
        <v>650</v>
      </c>
      <c r="N93" s="1">
        <v>279</v>
      </c>
      <c r="O93" s="1">
        <f t="shared" si="5"/>
        <v>520</v>
      </c>
      <c r="P93" s="1">
        <f t="shared" si="4"/>
        <v>891</v>
      </c>
    </row>
    <row r="94" spans="1:16" s="1" customFormat="1" x14ac:dyDescent="0.25">
      <c r="A94" s="6">
        <v>42640</v>
      </c>
      <c r="B94" s="1">
        <v>49</v>
      </c>
      <c r="C94" s="1" t="s">
        <v>481</v>
      </c>
      <c r="D94" s="1" t="s">
        <v>325</v>
      </c>
      <c r="E94" s="1" t="s">
        <v>30</v>
      </c>
      <c r="F94" s="1" t="s">
        <v>31</v>
      </c>
      <c r="G94" s="1">
        <v>2</v>
      </c>
      <c r="H94" s="1">
        <v>8</v>
      </c>
      <c r="I94" s="1">
        <v>1</v>
      </c>
      <c r="J94" s="1">
        <v>6.73</v>
      </c>
      <c r="K94" s="1">
        <v>0.94</v>
      </c>
      <c r="L94" s="1">
        <v>1.9019999999999999</v>
      </c>
      <c r="M94" s="1">
        <v>550</v>
      </c>
      <c r="N94" s="1">
        <v>271</v>
      </c>
      <c r="O94" s="1">
        <f t="shared" si="5"/>
        <v>390</v>
      </c>
      <c r="P94" s="1">
        <f t="shared" si="4"/>
        <v>669</v>
      </c>
    </row>
    <row r="95" spans="1:16" s="1" customFormat="1" x14ac:dyDescent="0.25">
      <c r="A95" s="6">
        <v>42640</v>
      </c>
      <c r="B95" s="1">
        <v>49</v>
      </c>
      <c r="C95" s="1" t="s">
        <v>478</v>
      </c>
      <c r="D95" s="1" t="s">
        <v>325</v>
      </c>
      <c r="E95" s="1" t="s">
        <v>30</v>
      </c>
      <c r="F95" s="1" t="s">
        <v>34</v>
      </c>
      <c r="G95" s="1">
        <v>2</v>
      </c>
      <c r="H95" s="1">
        <v>8</v>
      </c>
      <c r="I95" s="1">
        <v>1</v>
      </c>
      <c r="J95" s="1">
        <v>5.59</v>
      </c>
      <c r="K95" s="1">
        <v>0.93</v>
      </c>
      <c r="L95" s="1">
        <v>1.046</v>
      </c>
      <c r="M95" s="1">
        <v>500</v>
      </c>
      <c r="N95" s="1">
        <v>242</v>
      </c>
      <c r="O95" s="1">
        <f t="shared" si="5"/>
        <v>430</v>
      </c>
      <c r="P95" s="1">
        <f t="shared" si="4"/>
        <v>688</v>
      </c>
    </row>
    <row r="96" spans="1:16" s="1" customFormat="1" x14ac:dyDescent="0.25">
      <c r="A96" s="6">
        <v>42639</v>
      </c>
      <c r="B96" s="1">
        <v>50</v>
      </c>
      <c r="C96" s="1" t="s">
        <v>478</v>
      </c>
      <c r="D96" s="1" t="s">
        <v>325</v>
      </c>
      <c r="E96" s="1" t="s">
        <v>30</v>
      </c>
      <c r="F96" s="1" t="s">
        <v>31</v>
      </c>
      <c r="G96" s="1">
        <v>4</v>
      </c>
      <c r="H96" s="1">
        <v>6</v>
      </c>
      <c r="I96" s="1">
        <v>2</v>
      </c>
      <c r="J96" s="1">
        <v>8.26</v>
      </c>
      <c r="K96" s="1">
        <v>1.04</v>
      </c>
      <c r="L96" s="1">
        <v>1.341</v>
      </c>
      <c r="M96" s="1">
        <v>650</v>
      </c>
      <c r="N96" s="1">
        <v>252</v>
      </c>
      <c r="O96" s="1">
        <f t="shared" si="5"/>
        <v>390</v>
      </c>
      <c r="P96" s="1">
        <f t="shared" si="4"/>
        <v>788</v>
      </c>
    </row>
    <row r="97" spans="1:16" s="1" customFormat="1" x14ac:dyDescent="0.25">
      <c r="A97" s="6">
        <v>42639</v>
      </c>
      <c r="B97" s="1">
        <v>50</v>
      </c>
      <c r="C97" s="1" t="s">
        <v>481</v>
      </c>
      <c r="D97" s="1" t="s">
        <v>325</v>
      </c>
      <c r="E97" s="1" t="s">
        <v>30</v>
      </c>
      <c r="F97" s="1" t="s">
        <v>34</v>
      </c>
      <c r="G97" s="1">
        <v>4</v>
      </c>
      <c r="H97" s="1">
        <v>6</v>
      </c>
      <c r="I97" s="1">
        <v>2</v>
      </c>
      <c r="J97" s="1">
        <v>10.24</v>
      </c>
      <c r="K97" s="1">
        <v>1.1599999999999999</v>
      </c>
      <c r="L97" s="1">
        <v>1.7969999999999999</v>
      </c>
      <c r="M97" s="1">
        <v>650</v>
      </c>
      <c r="N97" s="1">
        <v>283</v>
      </c>
      <c r="O97" s="1">
        <f t="shared" si="5"/>
        <v>510</v>
      </c>
      <c r="P97" s="1">
        <f t="shared" si="4"/>
        <v>877</v>
      </c>
    </row>
    <row r="98" spans="1:16" s="1" customFormat="1" x14ac:dyDescent="0.25">
      <c r="A98" s="6">
        <v>42640</v>
      </c>
      <c r="B98" s="1">
        <v>51</v>
      </c>
      <c r="C98" s="1" t="s">
        <v>481</v>
      </c>
      <c r="D98" s="1" t="s">
        <v>325</v>
      </c>
      <c r="E98" s="1" t="s">
        <v>30</v>
      </c>
      <c r="F98" s="1" t="s">
        <v>31</v>
      </c>
      <c r="G98" s="1">
        <v>2</v>
      </c>
      <c r="H98" s="1">
        <v>18</v>
      </c>
      <c r="I98" s="1">
        <v>2</v>
      </c>
      <c r="J98" s="1">
        <v>9.26</v>
      </c>
      <c r="K98" s="1">
        <v>0.81499999999999995</v>
      </c>
      <c r="L98" s="1">
        <v>0.86899999999999999</v>
      </c>
      <c r="M98" s="1">
        <v>450</v>
      </c>
      <c r="N98" s="1">
        <v>260</v>
      </c>
      <c r="O98" s="1">
        <f t="shared" si="5"/>
        <v>365</v>
      </c>
      <c r="P98" s="1">
        <f t="shared" si="4"/>
        <v>555</v>
      </c>
    </row>
    <row r="99" spans="1:16" s="1" customFormat="1" x14ac:dyDescent="0.25">
      <c r="A99" s="6">
        <v>42640</v>
      </c>
      <c r="B99" s="1">
        <v>51</v>
      </c>
      <c r="C99" s="1" t="s">
        <v>478</v>
      </c>
      <c r="D99" s="1" t="s">
        <v>325</v>
      </c>
      <c r="E99" s="1" t="s">
        <v>30</v>
      </c>
      <c r="F99" s="1" t="s">
        <v>34</v>
      </c>
      <c r="G99" s="1">
        <v>2</v>
      </c>
      <c r="H99" s="1">
        <v>18</v>
      </c>
      <c r="I99" s="1">
        <v>2</v>
      </c>
      <c r="J99" s="1">
        <v>6.64</v>
      </c>
      <c r="K99" s="1">
        <v>0.97</v>
      </c>
      <c r="L99" s="1">
        <v>1.667</v>
      </c>
      <c r="M99" s="1">
        <v>550</v>
      </c>
      <c r="N99" s="1">
        <v>292</v>
      </c>
      <c r="O99" s="1">
        <f t="shared" si="5"/>
        <v>420</v>
      </c>
      <c r="P99" s="1">
        <f t="shared" si="4"/>
        <v>678</v>
      </c>
    </row>
    <row r="100" spans="1:16" s="1" customFormat="1" x14ac:dyDescent="0.25">
      <c r="A100" s="6">
        <v>42639</v>
      </c>
      <c r="B100" s="1">
        <v>52</v>
      </c>
      <c r="C100" s="1" t="s">
        <v>481</v>
      </c>
      <c r="D100" s="1" t="s">
        <v>325</v>
      </c>
      <c r="E100" s="1" t="s">
        <v>30</v>
      </c>
      <c r="F100" s="1" t="s">
        <v>31</v>
      </c>
      <c r="G100" s="1">
        <v>5</v>
      </c>
      <c r="H100" s="1">
        <v>8</v>
      </c>
      <c r="I100" s="1">
        <v>2</v>
      </c>
      <c r="J100" s="1">
        <v>3.58</v>
      </c>
      <c r="K100" s="1">
        <v>0.93500000000000005</v>
      </c>
      <c r="L100" s="1">
        <v>0.82</v>
      </c>
      <c r="M100" s="1">
        <v>550</v>
      </c>
      <c r="N100" s="1">
        <v>229</v>
      </c>
      <c r="O100" s="1">
        <f t="shared" si="5"/>
        <v>385</v>
      </c>
      <c r="P100" s="1">
        <f t="shared" si="4"/>
        <v>706</v>
      </c>
    </row>
    <row r="101" spans="1:16" s="1" customFormat="1" x14ac:dyDescent="0.25">
      <c r="A101" s="6">
        <v>42639</v>
      </c>
      <c r="B101" s="1">
        <v>52</v>
      </c>
      <c r="C101" s="1" t="s">
        <v>478</v>
      </c>
      <c r="D101" s="1" t="s">
        <v>325</v>
      </c>
      <c r="E101" s="1" t="s">
        <v>30</v>
      </c>
      <c r="F101" s="1" t="s">
        <v>31</v>
      </c>
      <c r="G101" s="1">
        <v>5</v>
      </c>
      <c r="H101" s="1">
        <v>8</v>
      </c>
      <c r="I101" s="1">
        <v>2</v>
      </c>
      <c r="J101" s="1">
        <v>5.77</v>
      </c>
      <c r="K101" s="1">
        <v>1.38</v>
      </c>
      <c r="L101" s="1">
        <v>3.1</v>
      </c>
      <c r="M101" s="1">
        <v>800</v>
      </c>
      <c r="N101" s="1">
        <v>295</v>
      </c>
      <c r="O101" s="1">
        <f t="shared" si="5"/>
        <v>580</v>
      </c>
      <c r="P101" s="1">
        <f t="shared" si="4"/>
        <v>1085</v>
      </c>
    </row>
    <row r="102" spans="1:16" s="1" customFormat="1" x14ac:dyDescent="0.25">
      <c r="A102" s="6">
        <v>42639</v>
      </c>
      <c r="B102" s="1">
        <v>53</v>
      </c>
      <c r="C102" s="1" t="s">
        <v>478</v>
      </c>
      <c r="D102" s="1" t="s">
        <v>325</v>
      </c>
      <c r="E102" s="1" t="s">
        <v>30</v>
      </c>
      <c r="F102" s="1" t="s">
        <v>31</v>
      </c>
      <c r="G102" s="1">
        <v>6</v>
      </c>
      <c r="H102" s="1">
        <v>17</v>
      </c>
      <c r="I102" s="1">
        <v>2</v>
      </c>
      <c r="J102" s="1">
        <f>13.17+0.53</f>
        <v>13.7</v>
      </c>
      <c r="K102" s="1">
        <v>1.2</v>
      </c>
      <c r="L102" s="1">
        <v>3.3290000000000002</v>
      </c>
      <c r="M102" s="1">
        <v>650</v>
      </c>
      <c r="N102" s="1">
        <v>230</v>
      </c>
      <c r="O102" s="1">
        <f t="shared" si="5"/>
        <v>550</v>
      </c>
      <c r="P102" s="1">
        <f t="shared" si="4"/>
        <v>970</v>
      </c>
    </row>
    <row r="103" spans="1:16" s="1" customFormat="1" x14ac:dyDescent="0.25">
      <c r="A103" s="6">
        <v>42639</v>
      </c>
      <c r="B103" s="1">
        <v>53</v>
      </c>
      <c r="C103" s="1" t="s">
        <v>481</v>
      </c>
      <c r="D103" s="1" t="s">
        <v>325</v>
      </c>
      <c r="E103" s="1" t="s">
        <v>30</v>
      </c>
      <c r="F103" s="1" t="s">
        <v>34</v>
      </c>
      <c r="G103" s="1">
        <v>6</v>
      </c>
      <c r="H103" s="1">
        <v>17</v>
      </c>
      <c r="I103" s="1">
        <v>2</v>
      </c>
      <c r="J103" s="1">
        <v>11.51</v>
      </c>
      <c r="K103" s="1">
        <v>0.88500000000000001</v>
      </c>
      <c r="L103" s="1">
        <v>0.59899999999999998</v>
      </c>
      <c r="M103" s="1">
        <v>450</v>
      </c>
      <c r="N103" s="1">
        <v>144</v>
      </c>
      <c r="O103" s="1">
        <f t="shared" si="5"/>
        <v>435</v>
      </c>
      <c r="P103" s="1">
        <f t="shared" si="4"/>
        <v>741</v>
      </c>
    </row>
    <row r="104" spans="1:16" s="1" customFormat="1" x14ac:dyDescent="0.25">
      <c r="A104" s="6">
        <v>42639</v>
      </c>
      <c r="B104" s="1">
        <v>54</v>
      </c>
      <c r="C104" s="1" t="s">
        <v>478</v>
      </c>
      <c r="D104" s="1" t="s">
        <v>325</v>
      </c>
      <c r="E104" s="1" t="s">
        <v>37</v>
      </c>
      <c r="F104" s="1" t="s">
        <v>31</v>
      </c>
      <c r="G104" s="1">
        <v>5</v>
      </c>
      <c r="H104" s="1">
        <v>9</v>
      </c>
      <c r="I104" s="1">
        <v>3</v>
      </c>
      <c r="J104" s="1">
        <v>8.51</v>
      </c>
      <c r="K104" s="1">
        <v>1.1850000000000001</v>
      </c>
      <c r="L104" s="1">
        <v>2.0779999999999998</v>
      </c>
      <c r="M104" s="1">
        <v>700</v>
      </c>
      <c r="N104" s="1">
        <v>245</v>
      </c>
      <c r="O104" s="1">
        <f t="shared" si="5"/>
        <v>485</v>
      </c>
      <c r="P104" s="1">
        <f t="shared" si="4"/>
        <v>940</v>
      </c>
    </row>
    <row r="105" spans="1:16" s="1" customFormat="1" x14ac:dyDescent="0.25">
      <c r="A105" s="6">
        <v>42639</v>
      </c>
      <c r="B105" s="1">
        <v>54</v>
      </c>
      <c r="C105" s="1" t="s">
        <v>481</v>
      </c>
      <c r="D105" s="1" t="s">
        <v>325</v>
      </c>
      <c r="E105" s="1" t="s">
        <v>37</v>
      </c>
      <c r="F105" s="1" t="s">
        <v>34</v>
      </c>
      <c r="G105" s="1">
        <v>5</v>
      </c>
      <c r="H105" s="1">
        <v>9</v>
      </c>
      <c r="I105" s="1">
        <v>3</v>
      </c>
      <c r="J105" s="1">
        <v>7.83</v>
      </c>
      <c r="K105" s="1">
        <v>1.41</v>
      </c>
      <c r="L105" s="1">
        <v>4.2649999999999997</v>
      </c>
      <c r="M105" s="1">
        <v>850</v>
      </c>
      <c r="N105" s="1">
        <v>250</v>
      </c>
      <c r="O105" s="1">
        <f t="shared" si="5"/>
        <v>560</v>
      </c>
      <c r="P105" s="1">
        <f t="shared" si="4"/>
        <v>1160</v>
      </c>
    </row>
    <row r="106" spans="1:16" s="1" customFormat="1" x14ac:dyDescent="0.25">
      <c r="A106" s="6">
        <v>42641</v>
      </c>
      <c r="B106" s="1">
        <v>55</v>
      </c>
      <c r="C106" s="1" t="s">
        <v>478</v>
      </c>
      <c r="D106" s="1" t="s">
        <v>325</v>
      </c>
      <c r="E106" s="1" t="s">
        <v>30</v>
      </c>
      <c r="F106" s="1" t="s">
        <v>31</v>
      </c>
      <c r="G106" s="1">
        <v>3</v>
      </c>
      <c r="H106" s="1">
        <v>23</v>
      </c>
      <c r="I106" s="1">
        <v>2</v>
      </c>
      <c r="J106" s="1">
        <v>9.2899999999999991</v>
      </c>
      <c r="K106" s="1">
        <v>1.1000000000000001</v>
      </c>
      <c r="L106" s="1">
        <v>2.0150000000000001</v>
      </c>
      <c r="M106" s="1">
        <v>550</v>
      </c>
      <c r="N106" s="1">
        <v>281</v>
      </c>
      <c r="O106" s="1">
        <f t="shared" si="5"/>
        <v>550</v>
      </c>
      <c r="P106" s="1">
        <f t="shared" si="4"/>
        <v>819</v>
      </c>
    </row>
    <row r="107" spans="1:16" s="1" customFormat="1" x14ac:dyDescent="0.25">
      <c r="A107" s="6">
        <v>42641</v>
      </c>
      <c r="B107" s="1">
        <v>55</v>
      </c>
      <c r="C107" s="1" t="s">
        <v>481</v>
      </c>
      <c r="D107" s="1" t="s">
        <v>325</v>
      </c>
      <c r="E107" s="1" t="s">
        <v>30</v>
      </c>
      <c r="F107" s="1" t="s">
        <v>31</v>
      </c>
      <c r="G107" s="1">
        <v>3</v>
      </c>
      <c r="H107" s="1">
        <v>23</v>
      </c>
      <c r="I107" s="1">
        <v>2</v>
      </c>
      <c r="J107" s="1">
        <v>11.3</v>
      </c>
      <c r="K107" s="1">
        <v>0.98</v>
      </c>
      <c r="L107" s="1">
        <v>1.77</v>
      </c>
      <c r="M107" s="1">
        <v>600</v>
      </c>
      <c r="N107" s="1">
        <v>252</v>
      </c>
      <c r="O107" s="1">
        <f t="shared" si="5"/>
        <v>380</v>
      </c>
      <c r="P107" s="1">
        <f t="shared" si="4"/>
        <v>728</v>
      </c>
    </row>
    <row r="108" spans="1:16" s="1" customFormat="1" x14ac:dyDescent="0.25">
      <c r="A108" s="6">
        <v>42640</v>
      </c>
      <c r="B108" s="1">
        <v>56</v>
      </c>
      <c r="C108" s="1" t="s">
        <v>478</v>
      </c>
      <c r="D108" s="1" t="s">
        <v>325</v>
      </c>
      <c r="E108" s="1" t="s">
        <v>30</v>
      </c>
      <c r="F108" s="1" t="s">
        <v>31</v>
      </c>
      <c r="G108" s="1">
        <v>4</v>
      </c>
      <c r="H108" s="1">
        <v>14</v>
      </c>
      <c r="I108" s="1">
        <v>1</v>
      </c>
      <c r="J108" s="1">
        <v>12.56</v>
      </c>
      <c r="K108" s="1">
        <v>1.1200000000000001</v>
      </c>
      <c r="L108" s="1">
        <v>1.851</v>
      </c>
      <c r="M108" s="1">
        <v>600</v>
      </c>
      <c r="N108" s="1">
        <v>269</v>
      </c>
      <c r="O108" s="1">
        <f t="shared" si="5"/>
        <v>520</v>
      </c>
      <c r="P108" s="1">
        <f t="shared" si="4"/>
        <v>851</v>
      </c>
    </row>
    <row r="109" spans="1:16" s="1" customFormat="1" x14ac:dyDescent="0.25">
      <c r="A109" s="6">
        <v>42640</v>
      </c>
      <c r="B109" s="1">
        <v>56</v>
      </c>
      <c r="C109" s="1" t="s">
        <v>481</v>
      </c>
      <c r="D109" s="1" t="s">
        <v>325</v>
      </c>
      <c r="E109" s="1" t="s">
        <v>30</v>
      </c>
      <c r="F109" s="1" t="s">
        <v>34</v>
      </c>
      <c r="G109" s="1">
        <v>4</v>
      </c>
      <c r="H109" s="1">
        <v>14</v>
      </c>
      <c r="I109" s="1">
        <v>1</v>
      </c>
      <c r="J109" s="1">
        <v>16.739999999999998</v>
      </c>
      <c r="K109" s="1">
        <v>1.36</v>
      </c>
      <c r="L109" s="1">
        <v>3.3130000000000002</v>
      </c>
      <c r="M109" s="1">
        <v>750</v>
      </c>
      <c r="N109" s="1">
        <v>259</v>
      </c>
      <c r="O109" s="1">
        <f t="shared" si="5"/>
        <v>610</v>
      </c>
      <c r="P109" s="1">
        <f t="shared" ref="P109:P140" si="6">K109*1000-N109</f>
        <v>1101</v>
      </c>
    </row>
    <row r="110" spans="1:16" s="1" customFormat="1" x14ac:dyDescent="0.25">
      <c r="A110" s="6">
        <v>42639</v>
      </c>
      <c r="B110" s="1">
        <v>57</v>
      </c>
      <c r="C110" s="1" t="s">
        <v>478</v>
      </c>
      <c r="D110" s="1" t="s">
        <v>325</v>
      </c>
      <c r="E110" s="1" t="s">
        <v>37</v>
      </c>
      <c r="F110" s="1" t="s">
        <v>31</v>
      </c>
      <c r="G110" s="1">
        <v>6</v>
      </c>
      <c r="H110" s="1">
        <v>15</v>
      </c>
      <c r="I110" s="1">
        <v>3</v>
      </c>
      <c r="J110" s="1">
        <v>0.9</v>
      </c>
      <c r="K110" s="1">
        <v>0.74</v>
      </c>
      <c r="L110" s="1">
        <v>0.34499999999999997</v>
      </c>
      <c r="M110" s="1">
        <v>450</v>
      </c>
      <c r="N110" s="1">
        <v>235</v>
      </c>
      <c r="O110" s="1">
        <f t="shared" si="5"/>
        <v>290</v>
      </c>
      <c r="P110" s="1">
        <f t="shared" si="6"/>
        <v>505</v>
      </c>
    </row>
    <row r="111" spans="1:16" s="1" customFormat="1" x14ac:dyDescent="0.25">
      <c r="A111" s="6">
        <v>42639</v>
      </c>
      <c r="B111" s="1">
        <v>57</v>
      </c>
      <c r="C111" s="1" t="s">
        <v>481</v>
      </c>
      <c r="D111" s="1" t="s">
        <v>325</v>
      </c>
      <c r="E111" s="1" t="s">
        <v>37</v>
      </c>
      <c r="F111" s="1" t="s">
        <v>34</v>
      </c>
      <c r="G111" s="1">
        <v>6</v>
      </c>
      <c r="H111" s="1">
        <v>15</v>
      </c>
      <c r="I111" s="1">
        <v>3</v>
      </c>
      <c r="J111" s="1">
        <v>8.4700000000000006</v>
      </c>
      <c r="K111" s="1">
        <v>1.06</v>
      </c>
      <c r="L111" s="1">
        <v>1.367</v>
      </c>
      <c r="M111" s="1">
        <v>650</v>
      </c>
      <c r="N111" s="1">
        <v>291</v>
      </c>
      <c r="O111" s="1">
        <f t="shared" si="5"/>
        <v>410</v>
      </c>
      <c r="P111" s="1">
        <f t="shared" si="6"/>
        <v>769</v>
      </c>
    </row>
    <row r="112" spans="1:16" s="1" customFormat="1" x14ac:dyDescent="0.25">
      <c r="A112" s="6">
        <v>42639</v>
      </c>
      <c r="B112" s="1">
        <v>58</v>
      </c>
      <c r="C112" s="1" t="s">
        <v>478</v>
      </c>
      <c r="D112" s="1" t="s">
        <v>325</v>
      </c>
      <c r="E112" s="1" t="s">
        <v>30</v>
      </c>
      <c r="F112" s="1" t="s">
        <v>31</v>
      </c>
      <c r="G112" s="1">
        <v>4</v>
      </c>
      <c r="H112" s="1">
        <v>3</v>
      </c>
      <c r="I112" s="1">
        <v>1</v>
      </c>
      <c r="J112" s="1">
        <v>14.55</v>
      </c>
      <c r="K112" s="1">
        <v>1.24</v>
      </c>
      <c r="L112" s="1">
        <v>3.2450000000000001</v>
      </c>
      <c r="M112" s="1">
        <v>700</v>
      </c>
      <c r="N112" s="1">
        <v>226</v>
      </c>
      <c r="O112" s="1">
        <f t="shared" si="5"/>
        <v>540</v>
      </c>
      <c r="P112" s="1">
        <f t="shared" si="6"/>
        <v>1014</v>
      </c>
    </row>
    <row r="113" spans="1:16" s="1" customFormat="1" x14ac:dyDescent="0.25">
      <c r="A113" s="6">
        <v>42639</v>
      </c>
      <c r="B113" s="1">
        <v>58</v>
      </c>
      <c r="C113" s="1" t="s">
        <v>481</v>
      </c>
      <c r="D113" s="1" t="s">
        <v>325</v>
      </c>
      <c r="E113" s="1" t="s">
        <v>30</v>
      </c>
      <c r="F113" s="1" t="s">
        <v>31</v>
      </c>
      <c r="G113" s="1">
        <v>4</v>
      </c>
      <c r="H113" s="1">
        <v>3</v>
      </c>
      <c r="I113" s="1">
        <v>1</v>
      </c>
      <c r="J113" s="1">
        <v>17.940000000000001</v>
      </c>
      <c r="K113" s="1">
        <v>1.385</v>
      </c>
      <c r="L113" s="1">
        <v>3.3210000000000002</v>
      </c>
      <c r="M113" s="1">
        <v>750</v>
      </c>
      <c r="N113" s="1">
        <v>272</v>
      </c>
      <c r="O113" s="1">
        <f t="shared" si="5"/>
        <v>635</v>
      </c>
      <c r="P113" s="1">
        <f t="shared" si="6"/>
        <v>1113</v>
      </c>
    </row>
    <row r="114" spans="1:16" s="1" customFormat="1" x14ac:dyDescent="0.25">
      <c r="A114" s="6">
        <v>42640</v>
      </c>
      <c r="B114" s="1">
        <v>59</v>
      </c>
      <c r="C114" s="1" t="s">
        <v>481</v>
      </c>
      <c r="D114" s="1" t="s">
        <v>325</v>
      </c>
      <c r="E114" s="1" t="s">
        <v>30</v>
      </c>
      <c r="F114" s="1" t="s">
        <v>31</v>
      </c>
      <c r="G114" s="1">
        <v>3</v>
      </c>
      <c r="H114" s="1">
        <v>21</v>
      </c>
      <c r="I114" s="1">
        <v>1</v>
      </c>
      <c r="J114" s="1">
        <v>12.56</v>
      </c>
      <c r="K114" s="1">
        <v>1.01</v>
      </c>
      <c r="L114" s="1">
        <v>1.3109999999999999</v>
      </c>
      <c r="M114" s="1">
        <v>550</v>
      </c>
      <c r="N114" s="1">
        <v>250</v>
      </c>
      <c r="O114" s="1">
        <f t="shared" si="5"/>
        <v>460</v>
      </c>
      <c r="P114" s="1">
        <f t="shared" si="6"/>
        <v>760</v>
      </c>
    </row>
    <row r="115" spans="1:16" s="1" customFormat="1" x14ac:dyDescent="0.25">
      <c r="A115" s="6">
        <v>42640</v>
      </c>
      <c r="B115" s="1">
        <v>59</v>
      </c>
      <c r="C115" s="1" t="s">
        <v>478</v>
      </c>
      <c r="D115" s="1" t="s">
        <v>325</v>
      </c>
      <c r="E115" s="1" t="s">
        <v>30</v>
      </c>
      <c r="F115" s="1" t="s">
        <v>31</v>
      </c>
      <c r="G115" s="1">
        <v>3</v>
      </c>
      <c r="H115" s="1">
        <v>21</v>
      </c>
      <c r="I115" s="1">
        <v>1</v>
      </c>
      <c r="J115" s="1">
        <v>12.88</v>
      </c>
      <c r="K115" s="1">
        <v>0.96</v>
      </c>
      <c r="L115" s="1">
        <v>1.008</v>
      </c>
      <c r="M115" s="1">
        <v>500</v>
      </c>
      <c r="N115" s="1">
        <v>184</v>
      </c>
      <c r="O115" s="1">
        <f t="shared" si="5"/>
        <v>460</v>
      </c>
      <c r="P115" s="1">
        <f t="shared" si="6"/>
        <v>776</v>
      </c>
    </row>
    <row r="116" spans="1:16" s="1" customFormat="1" x14ac:dyDescent="0.25">
      <c r="A116" s="6">
        <v>42639</v>
      </c>
      <c r="B116" s="1">
        <v>60</v>
      </c>
      <c r="C116" s="1" t="s">
        <v>481</v>
      </c>
      <c r="D116" s="1" t="s">
        <v>325</v>
      </c>
      <c r="E116" s="1" t="s">
        <v>37</v>
      </c>
      <c r="F116" s="1" t="s">
        <v>31</v>
      </c>
      <c r="G116" s="1">
        <v>3</v>
      </c>
      <c r="H116" s="1">
        <v>18</v>
      </c>
      <c r="I116" s="1">
        <v>3</v>
      </c>
      <c r="J116" s="1">
        <v>17.25</v>
      </c>
      <c r="K116" s="1">
        <v>1.46</v>
      </c>
      <c r="L116" s="1">
        <v>4.0823999999999998</v>
      </c>
      <c r="M116" s="1">
        <v>950</v>
      </c>
      <c r="N116" s="1">
        <v>297</v>
      </c>
      <c r="O116" s="1">
        <f t="shared" si="5"/>
        <v>510</v>
      </c>
      <c r="P116" s="1">
        <f t="shared" si="6"/>
        <v>1163</v>
      </c>
    </row>
    <row r="117" spans="1:16" s="1" customFormat="1" x14ac:dyDescent="0.25">
      <c r="A117" s="6">
        <v>42639</v>
      </c>
      <c r="B117" s="1">
        <v>60</v>
      </c>
      <c r="C117" s="1" t="s">
        <v>478</v>
      </c>
      <c r="D117" s="1" t="s">
        <v>325</v>
      </c>
      <c r="E117" s="1" t="s">
        <v>37</v>
      </c>
      <c r="F117" s="1" t="s">
        <v>31</v>
      </c>
      <c r="G117" s="1">
        <v>3</v>
      </c>
      <c r="H117" s="1">
        <v>18</v>
      </c>
      <c r="I117" s="1">
        <v>3</v>
      </c>
      <c r="J117" s="1">
        <v>18.399999999999999</v>
      </c>
      <c r="K117" s="1">
        <v>1.51</v>
      </c>
      <c r="L117" s="1">
        <v>4.3220000000000001</v>
      </c>
      <c r="M117" s="1">
        <v>950</v>
      </c>
      <c r="N117" s="1">
        <v>296</v>
      </c>
      <c r="O117" s="1">
        <f t="shared" si="5"/>
        <v>560</v>
      </c>
      <c r="P117" s="1">
        <f t="shared" si="6"/>
        <v>1214</v>
      </c>
    </row>
    <row r="118" spans="1:16" s="1" customFormat="1" x14ac:dyDescent="0.25">
      <c r="A118" s="6">
        <v>42641</v>
      </c>
      <c r="B118" s="1">
        <v>61</v>
      </c>
      <c r="C118" s="1" t="s">
        <v>478</v>
      </c>
      <c r="D118" s="1" t="s">
        <v>325</v>
      </c>
      <c r="E118" s="1" t="s">
        <v>37</v>
      </c>
      <c r="F118" s="1" t="s">
        <v>31</v>
      </c>
      <c r="G118" s="1">
        <v>4</v>
      </c>
      <c r="H118" s="1">
        <v>21</v>
      </c>
      <c r="I118" s="1">
        <v>3</v>
      </c>
      <c r="J118" s="1">
        <v>2.2799999999999998</v>
      </c>
      <c r="K118" s="1">
        <v>0.75</v>
      </c>
      <c r="L118" s="1">
        <v>0.68769999999999998</v>
      </c>
      <c r="M118" s="1">
        <v>450</v>
      </c>
      <c r="N118" s="1">
        <v>206</v>
      </c>
      <c r="O118" s="1">
        <f t="shared" si="5"/>
        <v>300</v>
      </c>
      <c r="P118" s="1">
        <f t="shared" si="6"/>
        <v>544</v>
      </c>
    </row>
    <row r="119" spans="1:16" s="1" customFormat="1" x14ac:dyDescent="0.25">
      <c r="A119" s="6">
        <v>42641</v>
      </c>
      <c r="B119" s="1">
        <v>61</v>
      </c>
      <c r="C119" s="1" t="s">
        <v>481</v>
      </c>
      <c r="D119" s="1" t="s">
        <v>325</v>
      </c>
      <c r="E119" s="1" t="s">
        <v>37</v>
      </c>
      <c r="F119" s="1" t="s">
        <v>31</v>
      </c>
      <c r="G119" s="1">
        <v>4</v>
      </c>
      <c r="H119" s="1">
        <v>21</v>
      </c>
      <c r="I119" s="1">
        <v>3</v>
      </c>
      <c r="J119" s="1">
        <v>16.13</v>
      </c>
      <c r="K119" s="1">
        <v>1.18</v>
      </c>
      <c r="L119" s="1">
        <v>1.9950000000000001</v>
      </c>
      <c r="M119" s="1">
        <v>650</v>
      </c>
      <c r="N119" s="1">
        <v>221</v>
      </c>
      <c r="O119" s="1">
        <f t="shared" si="5"/>
        <v>530</v>
      </c>
      <c r="P119" s="1">
        <f t="shared" si="6"/>
        <v>959</v>
      </c>
    </row>
    <row r="120" spans="1:16" s="1" customFormat="1" x14ac:dyDescent="0.25">
      <c r="A120" s="6">
        <v>42640</v>
      </c>
      <c r="B120" s="1">
        <v>62</v>
      </c>
      <c r="C120" s="1" t="s">
        <v>478</v>
      </c>
      <c r="D120" s="1" t="s">
        <v>325</v>
      </c>
      <c r="E120" s="1" t="s">
        <v>30</v>
      </c>
      <c r="F120" s="1" t="s">
        <v>31</v>
      </c>
      <c r="G120" s="1">
        <v>3</v>
      </c>
      <c r="H120" s="1">
        <v>3</v>
      </c>
      <c r="I120" s="1">
        <v>2</v>
      </c>
      <c r="J120" s="1">
        <v>15.05</v>
      </c>
      <c r="K120" s="1">
        <v>1.37</v>
      </c>
      <c r="L120" s="1">
        <v>3.2229999999999999</v>
      </c>
      <c r="M120" s="1">
        <v>850</v>
      </c>
      <c r="N120" s="1">
        <v>277</v>
      </c>
      <c r="O120" s="1">
        <f t="shared" si="5"/>
        <v>520</v>
      </c>
      <c r="P120" s="1">
        <f t="shared" si="6"/>
        <v>1093</v>
      </c>
    </row>
    <row r="121" spans="1:16" s="1" customFormat="1" x14ac:dyDescent="0.25">
      <c r="A121" s="6">
        <v>42640</v>
      </c>
      <c r="B121" s="1">
        <v>62</v>
      </c>
      <c r="C121" s="1" t="s">
        <v>481</v>
      </c>
      <c r="D121" s="1" t="s">
        <v>325</v>
      </c>
      <c r="E121" s="1" t="s">
        <v>30</v>
      </c>
      <c r="F121" s="1" t="s">
        <v>34</v>
      </c>
      <c r="G121" s="1">
        <v>3</v>
      </c>
      <c r="H121" s="1">
        <v>3</v>
      </c>
      <c r="I121" s="1">
        <v>2</v>
      </c>
      <c r="J121" s="1">
        <f>21.8+1.21</f>
        <v>23.01</v>
      </c>
      <c r="K121" s="1">
        <v>1.4650000000000001</v>
      </c>
      <c r="L121" s="1">
        <v>5.6669999999999998</v>
      </c>
      <c r="M121" s="1">
        <v>900</v>
      </c>
      <c r="N121" s="1">
        <v>306</v>
      </c>
      <c r="O121" s="1">
        <f t="shared" si="5"/>
        <v>565</v>
      </c>
      <c r="P121" s="1">
        <f t="shared" si="6"/>
        <v>1159</v>
      </c>
    </row>
    <row r="122" spans="1:16" s="1" customFormat="1" x14ac:dyDescent="0.25">
      <c r="A122" s="6">
        <v>42641</v>
      </c>
      <c r="B122" s="1">
        <v>63</v>
      </c>
      <c r="C122" s="1" t="s">
        <v>481</v>
      </c>
      <c r="D122" s="1" t="s">
        <v>325</v>
      </c>
      <c r="E122" s="1" t="s">
        <v>30</v>
      </c>
      <c r="F122" s="1" t="s">
        <v>31</v>
      </c>
      <c r="G122" s="1">
        <v>5</v>
      </c>
      <c r="H122" s="1">
        <v>4</v>
      </c>
      <c r="I122" s="1">
        <v>1</v>
      </c>
      <c r="J122" s="1">
        <v>18.27</v>
      </c>
      <c r="K122" s="1">
        <v>1.3049999999999999</v>
      </c>
      <c r="L122" s="1">
        <v>4.17</v>
      </c>
      <c r="M122" s="1">
        <v>750</v>
      </c>
      <c r="N122" s="1">
        <v>254</v>
      </c>
      <c r="O122" s="1">
        <f t="shared" si="5"/>
        <v>555</v>
      </c>
      <c r="P122" s="1">
        <f t="shared" si="6"/>
        <v>1051</v>
      </c>
    </row>
    <row r="123" spans="1:16" s="1" customFormat="1" x14ac:dyDescent="0.25">
      <c r="A123" s="6">
        <v>42641</v>
      </c>
      <c r="B123" s="1">
        <v>63</v>
      </c>
      <c r="C123" s="1" t="s">
        <v>478</v>
      </c>
      <c r="D123" s="1" t="s">
        <v>325</v>
      </c>
      <c r="E123" s="1" t="s">
        <v>30</v>
      </c>
      <c r="F123" s="1" t="s">
        <v>31</v>
      </c>
      <c r="G123" s="1">
        <v>5</v>
      </c>
      <c r="H123" s="1">
        <v>4</v>
      </c>
      <c r="I123" s="1">
        <v>1</v>
      </c>
      <c r="J123" s="1">
        <v>26.39</v>
      </c>
      <c r="K123" s="1">
        <v>1.405</v>
      </c>
      <c r="L123" s="1">
        <v>3.4969999999999999</v>
      </c>
      <c r="M123" s="1">
        <v>800</v>
      </c>
      <c r="N123" s="1">
        <v>271</v>
      </c>
      <c r="O123" s="1">
        <f t="shared" si="5"/>
        <v>605</v>
      </c>
      <c r="P123" s="1">
        <f t="shared" si="6"/>
        <v>1134</v>
      </c>
    </row>
    <row r="124" spans="1:16" s="1" customFormat="1" x14ac:dyDescent="0.25">
      <c r="A124" s="6">
        <v>42640</v>
      </c>
      <c r="B124" s="1">
        <v>64</v>
      </c>
      <c r="C124" s="1" t="s">
        <v>481</v>
      </c>
      <c r="D124" s="1" t="s">
        <v>325</v>
      </c>
      <c r="E124" s="1" t="s">
        <v>37</v>
      </c>
      <c r="F124" s="1" t="s">
        <v>31</v>
      </c>
      <c r="G124" s="1">
        <v>3</v>
      </c>
      <c r="H124" s="1">
        <v>2</v>
      </c>
      <c r="I124" s="1">
        <v>3</v>
      </c>
      <c r="J124" s="1">
        <v>19.510000000000002</v>
      </c>
      <c r="K124" s="1">
        <v>1.365</v>
      </c>
      <c r="L124" s="1">
        <v>3.266</v>
      </c>
      <c r="M124" s="1">
        <v>850</v>
      </c>
      <c r="N124" s="1">
        <v>225</v>
      </c>
      <c r="O124" s="1">
        <f t="shared" si="5"/>
        <v>515</v>
      </c>
      <c r="P124" s="1">
        <f t="shared" si="6"/>
        <v>1140</v>
      </c>
    </row>
    <row r="125" spans="1:16" s="1" customFormat="1" x14ac:dyDescent="0.25">
      <c r="A125" s="6">
        <v>42640</v>
      </c>
      <c r="B125" s="1">
        <v>64</v>
      </c>
      <c r="C125" s="1" t="s">
        <v>478</v>
      </c>
      <c r="D125" s="1" t="s">
        <v>325</v>
      </c>
      <c r="E125" s="1" t="s">
        <v>37</v>
      </c>
      <c r="F125" s="1" t="s">
        <v>31</v>
      </c>
      <c r="G125" s="1">
        <v>3</v>
      </c>
      <c r="H125" s="1">
        <v>2</v>
      </c>
      <c r="I125" s="1">
        <v>3</v>
      </c>
      <c r="J125" s="1">
        <v>22.67</v>
      </c>
      <c r="K125" s="1">
        <v>1.425</v>
      </c>
      <c r="L125" s="1">
        <v>2.6309999999999998</v>
      </c>
      <c r="M125" s="1">
        <v>850</v>
      </c>
      <c r="N125" s="1">
        <v>205</v>
      </c>
      <c r="O125" s="1">
        <f t="shared" si="5"/>
        <v>575</v>
      </c>
      <c r="P125" s="1">
        <f t="shared" si="6"/>
        <v>1220</v>
      </c>
    </row>
    <row r="126" spans="1:16" s="1" customFormat="1" x14ac:dyDescent="0.25">
      <c r="A126" s="6">
        <v>42640</v>
      </c>
      <c r="B126" s="1">
        <v>65</v>
      </c>
      <c r="C126" s="1" t="s">
        <v>478</v>
      </c>
      <c r="D126" s="1" t="s">
        <v>325</v>
      </c>
      <c r="E126" s="1" t="s">
        <v>30</v>
      </c>
      <c r="F126" s="1" t="s">
        <v>31</v>
      </c>
      <c r="G126" s="1">
        <v>4</v>
      </c>
      <c r="H126" s="1">
        <v>8</v>
      </c>
      <c r="I126" s="1">
        <v>2</v>
      </c>
      <c r="J126" s="1">
        <v>6.72</v>
      </c>
      <c r="K126" s="1">
        <v>1.125</v>
      </c>
      <c r="L126" s="1">
        <v>1.593</v>
      </c>
      <c r="M126" s="1">
        <v>650</v>
      </c>
      <c r="N126" s="1">
        <v>232</v>
      </c>
      <c r="O126" s="1">
        <f t="shared" si="5"/>
        <v>475</v>
      </c>
      <c r="P126" s="1">
        <f t="shared" si="6"/>
        <v>893</v>
      </c>
    </row>
    <row r="127" spans="1:16" s="1" customFormat="1" x14ac:dyDescent="0.25">
      <c r="A127" s="6">
        <v>42640</v>
      </c>
      <c r="B127" s="1">
        <v>65</v>
      </c>
      <c r="C127" s="1" t="s">
        <v>481</v>
      </c>
      <c r="D127" s="1" t="s">
        <v>325</v>
      </c>
      <c r="E127" s="1" t="s">
        <v>30</v>
      </c>
      <c r="F127" s="1" t="s">
        <v>31</v>
      </c>
      <c r="G127" s="1">
        <v>4</v>
      </c>
      <c r="H127" s="1">
        <v>8</v>
      </c>
      <c r="I127" s="1">
        <v>2</v>
      </c>
      <c r="J127" s="1">
        <v>13.33</v>
      </c>
      <c r="K127" s="1">
        <v>1.1299999999999999</v>
      </c>
      <c r="L127" s="1">
        <v>2.4950000000000001</v>
      </c>
      <c r="M127" s="1">
        <v>650</v>
      </c>
      <c r="N127" s="1">
        <v>209</v>
      </c>
      <c r="O127" s="1">
        <f t="shared" si="5"/>
        <v>480</v>
      </c>
      <c r="P127" s="1">
        <f t="shared" si="6"/>
        <v>921</v>
      </c>
    </row>
    <row r="128" spans="1:16" s="1" customFormat="1" x14ac:dyDescent="0.25">
      <c r="A128" s="6">
        <v>42641</v>
      </c>
      <c r="B128" s="1">
        <v>66</v>
      </c>
      <c r="C128" s="1" t="s">
        <v>481</v>
      </c>
      <c r="D128" s="1" t="s">
        <v>325</v>
      </c>
      <c r="E128" s="1" t="s">
        <v>30</v>
      </c>
      <c r="F128" s="1" t="s">
        <v>31</v>
      </c>
      <c r="G128" s="1">
        <v>3</v>
      </c>
      <c r="H128" s="1">
        <v>25</v>
      </c>
      <c r="I128" s="1">
        <v>2</v>
      </c>
      <c r="J128" s="1">
        <v>16.510000000000002</v>
      </c>
      <c r="K128" s="1">
        <v>1.1299999999999999</v>
      </c>
      <c r="L128" s="1">
        <v>2.093</v>
      </c>
      <c r="M128" s="1">
        <v>700</v>
      </c>
      <c r="N128" s="1">
        <v>308</v>
      </c>
      <c r="O128" s="1">
        <f t="shared" si="5"/>
        <v>430</v>
      </c>
      <c r="P128" s="1">
        <f t="shared" si="6"/>
        <v>822</v>
      </c>
    </row>
    <row r="129" spans="1:17" s="1" customFormat="1" x14ac:dyDescent="0.25">
      <c r="A129" s="6">
        <v>42641</v>
      </c>
      <c r="B129" s="1">
        <v>66</v>
      </c>
      <c r="C129" s="1" t="s">
        <v>478</v>
      </c>
      <c r="D129" s="1" t="s">
        <v>325</v>
      </c>
      <c r="E129" s="1" t="s">
        <v>30</v>
      </c>
      <c r="F129" s="1" t="s">
        <v>34</v>
      </c>
      <c r="G129" s="1">
        <v>3</v>
      </c>
      <c r="H129" s="1">
        <v>25</v>
      </c>
      <c r="I129" s="1">
        <v>2</v>
      </c>
      <c r="J129" s="1">
        <v>30.16</v>
      </c>
      <c r="K129" s="1">
        <v>1.385</v>
      </c>
      <c r="L129" s="1">
        <v>3.605</v>
      </c>
      <c r="M129" s="1">
        <v>850</v>
      </c>
      <c r="N129" s="1">
        <v>366</v>
      </c>
      <c r="O129" s="1">
        <f t="shared" si="5"/>
        <v>535</v>
      </c>
      <c r="P129" s="1">
        <f t="shared" si="6"/>
        <v>1019</v>
      </c>
    </row>
    <row r="130" spans="1:17" s="1" customFormat="1" x14ac:dyDescent="0.25">
      <c r="A130" s="6">
        <v>42640</v>
      </c>
      <c r="B130" s="1">
        <v>67</v>
      </c>
      <c r="C130" s="1" t="s">
        <v>481</v>
      </c>
      <c r="D130" s="1" t="s">
        <v>325</v>
      </c>
      <c r="E130" s="1" t="s">
        <v>37</v>
      </c>
      <c r="F130" s="1" t="s">
        <v>31</v>
      </c>
      <c r="G130" s="1">
        <v>4</v>
      </c>
      <c r="H130" s="1">
        <v>12</v>
      </c>
      <c r="I130" s="1">
        <v>3</v>
      </c>
      <c r="J130" s="1">
        <v>10.52</v>
      </c>
      <c r="K130" s="1">
        <v>1.2</v>
      </c>
      <c r="L130" s="1">
        <v>2.968</v>
      </c>
      <c r="M130" s="1">
        <v>700</v>
      </c>
      <c r="N130" s="1">
        <v>264</v>
      </c>
      <c r="O130" s="1">
        <f t="shared" si="5"/>
        <v>500</v>
      </c>
      <c r="P130" s="1">
        <f t="shared" si="6"/>
        <v>936</v>
      </c>
    </row>
    <row r="131" spans="1:17" s="1" customFormat="1" x14ac:dyDescent="0.25">
      <c r="A131" s="6">
        <v>42640</v>
      </c>
      <c r="B131" s="1">
        <v>67</v>
      </c>
      <c r="C131" s="1" t="s">
        <v>478</v>
      </c>
      <c r="D131" s="1" t="s">
        <v>325</v>
      </c>
      <c r="E131" s="1" t="s">
        <v>37</v>
      </c>
      <c r="F131" s="1" t="s">
        <v>34</v>
      </c>
      <c r="G131" s="1">
        <v>4</v>
      </c>
      <c r="H131" s="1">
        <v>12</v>
      </c>
      <c r="I131" s="1">
        <v>3</v>
      </c>
      <c r="J131" s="1">
        <v>14.54</v>
      </c>
      <c r="K131" s="1">
        <v>1.075</v>
      </c>
      <c r="L131" s="1">
        <v>1.7889999999999999</v>
      </c>
      <c r="M131" s="1">
        <v>650</v>
      </c>
      <c r="N131" s="1">
        <v>256</v>
      </c>
      <c r="O131" s="1">
        <f t="shared" si="5"/>
        <v>425</v>
      </c>
      <c r="P131" s="1">
        <f t="shared" si="6"/>
        <v>819</v>
      </c>
    </row>
    <row r="132" spans="1:17" s="1" customFormat="1" x14ac:dyDescent="0.25">
      <c r="A132" s="5">
        <v>42641</v>
      </c>
      <c r="B132" s="1">
        <v>68</v>
      </c>
      <c r="C132" t="s">
        <v>478</v>
      </c>
      <c r="D132" t="s">
        <v>325</v>
      </c>
      <c r="E132" t="s">
        <v>30</v>
      </c>
      <c r="F132" t="s">
        <v>31</v>
      </c>
      <c r="G132">
        <v>1</v>
      </c>
      <c r="H132" s="1">
        <v>25</v>
      </c>
      <c r="I132" s="1">
        <v>0</v>
      </c>
      <c r="J132">
        <v>4.59</v>
      </c>
      <c r="K132">
        <v>1.22</v>
      </c>
      <c r="L132" s="1">
        <v>1.1060000000000001</v>
      </c>
      <c r="M132">
        <v>700</v>
      </c>
      <c r="N132">
        <v>259</v>
      </c>
      <c r="O132">
        <f t="shared" si="5"/>
        <v>520</v>
      </c>
      <c r="P132">
        <f t="shared" si="6"/>
        <v>961</v>
      </c>
      <c r="Q132"/>
    </row>
    <row r="133" spans="1:17" s="1" customFormat="1" x14ac:dyDescent="0.25">
      <c r="A133" s="5">
        <v>42641</v>
      </c>
      <c r="B133" s="1">
        <v>68</v>
      </c>
      <c r="C133" t="s">
        <v>481</v>
      </c>
      <c r="D133" t="s">
        <v>325</v>
      </c>
      <c r="E133" t="s">
        <v>30</v>
      </c>
      <c r="F133" t="s">
        <v>31</v>
      </c>
      <c r="G133">
        <v>1</v>
      </c>
      <c r="H133" s="1">
        <v>25</v>
      </c>
      <c r="I133" s="1">
        <v>0</v>
      </c>
      <c r="J133">
        <v>6.2</v>
      </c>
      <c r="K133">
        <v>1.02</v>
      </c>
      <c r="L133" s="1">
        <v>0.84499999999999997</v>
      </c>
      <c r="M133">
        <v>600</v>
      </c>
      <c r="N133">
        <v>248</v>
      </c>
      <c r="O133">
        <f t="shared" si="5"/>
        <v>420</v>
      </c>
      <c r="P133">
        <f t="shared" si="6"/>
        <v>772</v>
      </c>
      <c r="Q133"/>
    </row>
    <row r="134" spans="1:17" s="1" customFormat="1" x14ac:dyDescent="0.25">
      <c r="A134" s="6">
        <v>42639</v>
      </c>
      <c r="B134" s="1">
        <v>69</v>
      </c>
      <c r="C134" s="1" t="s">
        <v>478</v>
      </c>
      <c r="D134" s="1" t="s">
        <v>325</v>
      </c>
      <c r="E134" s="1" t="s">
        <v>30</v>
      </c>
      <c r="F134" s="1" t="s">
        <v>31</v>
      </c>
      <c r="G134" s="1">
        <v>4</v>
      </c>
      <c r="H134" s="1">
        <v>16</v>
      </c>
      <c r="I134" s="1">
        <v>0</v>
      </c>
      <c r="J134" s="1">
        <v>21.87</v>
      </c>
      <c r="K134" s="1">
        <v>1.28</v>
      </c>
      <c r="L134" s="1">
        <v>3.8780000000000001</v>
      </c>
      <c r="M134" s="1">
        <v>750</v>
      </c>
      <c r="N134" s="1">
        <v>362</v>
      </c>
      <c r="O134" s="1">
        <f t="shared" si="5"/>
        <v>530</v>
      </c>
      <c r="P134" s="1">
        <f t="shared" si="6"/>
        <v>918</v>
      </c>
    </row>
    <row r="135" spans="1:17" s="1" customFormat="1" x14ac:dyDescent="0.25">
      <c r="A135" s="6">
        <v>42639</v>
      </c>
      <c r="B135" s="1">
        <v>69</v>
      </c>
      <c r="C135" s="1" t="s">
        <v>481</v>
      </c>
      <c r="D135" s="1" t="s">
        <v>325</v>
      </c>
      <c r="E135" s="1" t="s">
        <v>30</v>
      </c>
      <c r="F135" s="1" t="s">
        <v>34</v>
      </c>
      <c r="G135" s="1">
        <v>4</v>
      </c>
      <c r="H135" s="1">
        <v>16</v>
      </c>
      <c r="I135" s="1">
        <v>0</v>
      </c>
      <c r="J135" s="1">
        <v>5.96</v>
      </c>
      <c r="K135" s="1">
        <v>1.18</v>
      </c>
      <c r="L135" s="1">
        <v>2.548</v>
      </c>
      <c r="M135" s="1">
        <v>700</v>
      </c>
      <c r="N135" s="1">
        <v>325</v>
      </c>
      <c r="O135" s="1">
        <f t="shared" si="5"/>
        <v>480</v>
      </c>
      <c r="P135" s="1">
        <f t="shared" si="6"/>
        <v>855</v>
      </c>
    </row>
    <row r="136" spans="1:17" s="1" customFormat="1" x14ac:dyDescent="0.25">
      <c r="A136" s="6">
        <v>42639</v>
      </c>
      <c r="B136" s="1">
        <v>70</v>
      </c>
      <c r="C136" s="1" t="s">
        <v>483</v>
      </c>
      <c r="D136" s="1" t="s">
        <v>324</v>
      </c>
      <c r="E136" s="1" t="s">
        <v>30</v>
      </c>
      <c r="F136" s="1" t="s">
        <v>31</v>
      </c>
      <c r="G136" s="1">
        <v>6</v>
      </c>
      <c r="H136" s="1">
        <v>25</v>
      </c>
      <c r="I136" s="1">
        <v>0</v>
      </c>
      <c r="J136" s="1">
        <f>12.94+0.14</f>
        <v>13.08</v>
      </c>
      <c r="K136" s="1">
        <v>1.095</v>
      </c>
      <c r="L136" s="1">
        <v>1.7589999999999999</v>
      </c>
      <c r="M136" s="1">
        <v>500</v>
      </c>
      <c r="N136" s="1">
        <v>130</v>
      </c>
      <c r="O136" s="1">
        <f t="shared" si="5"/>
        <v>595</v>
      </c>
      <c r="P136" s="1">
        <f t="shared" si="6"/>
        <v>965</v>
      </c>
    </row>
    <row r="137" spans="1:17" s="1" customFormat="1" x14ac:dyDescent="0.25">
      <c r="A137" s="6">
        <v>42641</v>
      </c>
      <c r="B137" s="1">
        <v>71</v>
      </c>
      <c r="C137" s="1" t="s">
        <v>483</v>
      </c>
      <c r="D137" s="1" t="s">
        <v>324</v>
      </c>
      <c r="E137" s="1" t="s">
        <v>37</v>
      </c>
      <c r="F137" s="1" t="s">
        <v>31</v>
      </c>
      <c r="G137" s="1">
        <v>1</v>
      </c>
      <c r="H137" s="1">
        <v>16</v>
      </c>
      <c r="I137" s="1">
        <v>3</v>
      </c>
      <c r="J137" s="1">
        <v>8.0299999999999994</v>
      </c>
      <c r="K137" s="1">
        <v>1.1200000000000001</v>
      </c>
      <c r="L137" s="1">
        <v>1.208</v>
      </c>
      <c r="M137" s="1">
        <v>650</v>
      </c>
      <c r="N137" s="1">
        <v>285</v>
      </c>
      <c r="O137" s="1">
        <f t="shared" si="5"/>
        <v>470</v>
      </c>
      <c r="P137" s="1">
        <f t="shared" si="6"/>
        <v>835</v>
      </c>
    </row>
    <row r="138" spans="1:17" s="1" customFormat="1" x14ac:dyDescent="0.25">
      <c r="A138" s="6">
        <v>42639</v>
      </c>
      <c r="B138" s="1">
        <v>72</v>
      </c>
      <c r="C138" s="1" t="s">
        <v>483</v>
      </c>
      <c r="D138" s="1" t="s">
        <v>324</v>
      </c>
      <c r="E138" s="1" t="s">
        <v>30</v>
      </c>
      <c r="F138" s="1" t="s">
        <v>31</v>
      </c>
      <c r="G138" s="1">
        <v>3</v>
      </c>
      <c r="H138" s="1">
        <v>13</v>
      </c>
      <c r="I138" s="1">
        <v>1</v>
      </c>
      <c r="J138" s="1">
        <v>19.43</v>
      </c>
      <c r="K138" s="1">
        <v>1.3</v>
      </c>
      <c r="L138" s="1">
        <v>3.556</v>
      </c>
      <c r="M138" s="1">
        <v>800</v>
      </c>
      <c r="N138" s="1">
        <v>305</v>
      </c>
      <c r="O138" s="1">
        <f t="shared" si="5"/>
        <v>500</v>
      </c>
      <c r="P138" s="1">
        <f t="shared" si="6"/>
        <v>995</v>
      </c>
    </row>
    <row r="139" spans="1:17" s="1" customFormat="1" x14ac:dyDescent="0.25">
      <c r="A139" s="6">
        <v>42641</v>
      </c>
      <c r="B139" s="1">
        <v>73</v>
      </c>
      <c r="C139" s="1" t="s">
        <v>483</v>
      </c>
      <c r="D139" s="1" t="s">
        <v>324</v>
      </c>
      <c r="E139" s="1" t="s">
        <v>30</v>
      </c>
      <c r="F139" s="1" t="s">
        <v>31</v>
      </c>
      <c r="G139" s="1">
        <v>2</v>
      </c>
      <c r="H139" s="1">
        <v>4</v>
      </c>
      <c r="I139" s="1">
        <v>1</v>
      </c>
      <c r="J139" s="1">
        <v>13.74</v>
      </c>
      <c r="K139" s="1">
        <v>1.2549999999999999</v>
      </c>
      <c r="L139" s="1">
        <v>4.3890000000000002</v>
      </c>
      <c r="M139" s="1">
        <v>700</v>
      </c>
      <c r="N139" s="1">
        <v>267</v>
      </c>
      <c r="O139" s="1">
        <f t="shared" si="5"/>
        <v>555</v>
      </c>
      <c r="P139" s="1">
        <f t="shared" si="6"/>
        <v>988</v>
      </c>
    </row>
    <row r="140" spans="1:17" s="1" customFormat="1" x14ac:dyDescent="0.25">
      <c r="A140" s="6">
        <v>42640</v>
      </c>
      <c r="B140" s="1">
        <v>74</v>
      </c>
      <c r="C140" s="1" t="s">
        <v>483</v>
      </c>
      <c r="D140" s="1" t="s">
        <v>324</v>
      </c>
      <c r="E140" s="1" t="s">
        <v>30</v>
      </c>
      <c r="F140" s="1" t="s">
        <v>31</v>
      </c>
      <c r="G140" s="1">
        <v>6</v>
      </c>
      <c r="H140" s="1">
        <v>11</v>
      </c>
      <c r="I140" s="1">
        <v>0</v>
      </c>
      <c r="J140" s="1">
        <v>17</v>
      </c>
      <c r="K140" s="1">
        <v>1.1399999999999999</v>
      </c>
      <c r="L140" s="1">
        <v>2.5</v>
      </c>
      <c r="M140" s="1">
        <v>600</v>
      </c>
      <c r="N140" s="1">
        <v>130</v>
      </c>
      <c r="O140" s="1">
        <f t="shared" si="5"/>
        <v>540</v>
      </c>
      <c r="P140" s="1">
        <f t="shared" si="6"/>
        <v>1010</v>
      </c>
    </row>
    <row r="141" spans="1:17" s="1" customFormat="1" x14ac:dyDescent="0.25">
      <c r="A141" s="6">
        <v>42640</v>
      </c>
      <c r="B141" s="1">
        <v>75</v>
      </c>
      <c r="C141" s="1" t="s">
        <v>483</v>
      </c>
      <c r="D141" s="1" t="s">
        <v>324</v>
      </c>
      <c r="E141" s="1" t="s">
        <v>37</v>
      </c>
      <c r="F141" s="1" t="s">
        <v>31</v>
      </c>
      <c r="G141" s="1">
        <v>2</v>
      </c>
      <c r="H141" s="1">
        <v>13</v>
      </c>
      <c r="I141" s="1">
        <v>3</v>
      </c>
      <c r="J141" s="1">
        <v>14.14</v>
      </c>
      <c r="K141" s="1">
        <v>1.5049999999999999</v>
      </c>
      <c r="L141" s="1">
        <v>6.1310000000000002</v>
      </c>
      <c r="M141" s="1">
        <v>900</v>
      </c>
      <c r="N141" s="1">
        <v>230</v>
      </c>
      <c r="O141" s="1">
        <f t="shared" si="5"/>
        <v>605</v>
      </c>
      <c r="P141" s="1">
        <f t="shared" ref="P141:P172" si="7">K141*1000-N141</f>
        <v>1275</v>
      </c>
    </row>
    <row r="142" spans="1:17" s="1" customFormat="1" x14ac:dyDescent="0.25">
      <c r="A142" s="6">
        <v>42641</v>
      </c>
      <c r="B142" s="1">
        <v>76</v>
      </c>
      <c r="C142" s="1" t="s">
        <v>483</v>
      </c>
      <c r="D142" s="1" t="s">
        <v>324</v>
      </c>
      <c r="E142" s="1" t="s">
        <v>37</v>
      </c>
      <c r="F142" s="1" t="s">
        <v>31</v>
      </c>
      <c r="G142" s="1">
        <v>1</v>
      </c>
      <c r="H142" s="1">
        <v>7</v>
      </c>
      <c r="I142" s="1">
        <v>3</v>
      </c>
      <c r="J142" s="1">
        <v>6.78</v>
      </c>
      <c r="K142" s="1">
        <v>1.4950000000000001</v>
      </c>
      <c r="L142" s="1">
        <v>3.92</v>
      </c>
      <c r="M142" s="1">
        <v>950</v>
      </c>
      <c r="N142" s="1">
        <v>225</v>
      </c>
      <c r="O142" s="1">
        <f t="shared" si="5"/>
        <v>545</v>
      </c>
      <c r="P142" s="1">
        <f t="shared" si="7"/>
        <v>1270</v>
      </c>
    </row>
    <row r="143" spans="1:17" s="1" customFormat="1" x14ac:dyDescent="0.25">
      <c r="A143" s="6">
        <v>42640</v>
      </c>
      <c r="B143" s="1">
        <v>77</v>
      </c>
      <c r="C143" s="1" t="s">
        <v>483</v>
      </c>
      <c r="D143" s="1" t="s">
        <v>324</v>
      </c>
      <c r="E143" s="1" t="s">
        <v>30</v>
      </c>
      <c r="F143" s="1" t="s">
        <v>31</v>
      </c>
      <c r="G143" s="1">
        <v>6</v>
      </c>
      <c r="H143" s="1">
        <v>1</v>
      </c>
      <c r="I143" s="1">
        <v>0</v>
      </c>
      <c r="J143" s="1">
        <v>21.21</v>
      </c>
      <c r="K143" s="1">
        <v>1.43</v>
      </c>
      <c r="L143" s="1">
        <v>5.8579999999999997</v>
      </c>
      <c r="M143" s="1">
        <v>900</v>
      </c>
      <c r="N143" s="1">
        <v>375</v>
      </c>
      <c r="O143" s="1">
        <f t="shared" si="5"/>
        <v>530</v>
      </c>
      <c r="P143" s="1">
        <f t="shared" si="7"/>
        <v>1055</v>
      </c>
    </row>
    <row r="144" spans="1:17" s="1" customFormat="1" x14ac:dyDescent="0.25">
      <c r="A144" s="6">
        <v>42640</v>
      </c>
      <c r="B144" s="1">
        <v>78</v>
      </c>
      <c r="C144" s="1" t="s">
        <v>483</v>
      </c>
      <c r="D144" s="1" t="s">
        <v>324</v>
      </c>
      <c r="E144" s="1" t="s">
        <v>30</v>
      </c>
      <c r="F144" s="1" t="s">
        <v>31</v>
      </c>
      <c r="G144" s="1">
        <v>5</v>
      </c>
      <c r="H144" s="1">
        <v>22</v>
      </c>
      <c r="I144" s="1">
        <v>1</v>
      </c>
      <c r="J144" s="1">
        <v>17.27</v>
      </c>
      <c r="K144" s="1">
        <v>1.145</v>
      </c>
      <c r="L144" s="1">
        <v>3.2970000000000002</v>
      </c>
      <c r="M144" s="1">
        <v>600</v>
      </c>
      <c r="N144" s="1">
        <v>130</v>
      </c>
      <c r="O144" s="1">
        <f t="shared" si="5"/>
        <v>545</v>
      </c>
      <c r="P144" s="1">
        <f t="shared" si="7"/>
        <v>1015</v>
      </c>
    </row>
    <row r="145" spans="1:16" s="1" customFormat="1" x14ac:dyDescent="0.25">
      <c r="A145" s="6">
        <v>42640</v>
      </c>
      <c r="B145" s="1">
        <v>79</v>
      </c>
      <c r="C145" s="1" t="s">
        <v>483</v>
      </c>
      <c r="D145" s="1" t="s">
        <v>324</v>
      </c>
      <c r="E145" s="1" t="s">
        <v>37</v>
      </c>
      <c r="F145" s="1" t="s">
        <v>31</v>
      </c>
      <c r="G145" s="1">
        <v>4</v>
      </c>
      <c r="H145" s="1">
        <v>7</v>
      </c>
      <c r="I145" s="1">
        <v>3</v>
      </c>
      <c r="J145" s="1">
        <v>18.25</v>
      </c>
      <c r="K145" s="1">
        <v>1.36</v>
      </c>
      <c r="L145" s="1">
        <v>4.6909999999999998</v>
      </c>
      <c r="M145" s="1">
        <v>850</v>
      </c>
      <c r="N145" s="1">
        <v>190</v>
      </c>
      <c r="O145" s="1">
        <f t="shared" si="5"/>
        <v>510</v>
      </c>
      <c r="P145" s="1">
        <f t="shared" si="7"/>
        <v>1170</v>
      </c>
    </row>
    <row r="146" spans="1:16" s="1" customFormat="1" x14ac:dyDescent="0.25">
      <c r="A146" s="6">
        <v>42639</v>
      </c>
      <c r="B146" s="1">
        <v>80</v>
      </c>
      <c r="C146" s="1" t="s">
        <v>483</v>
      </c>
      <c r="D146" s="1" t="s">
        <v>324</v>
      </c>
      <c r="E146" s="1" t="s">
        <v>30</v>
      </c>
      <c r="F146" s="1" t="s">
        <v>31</v>
      </c>
      <c r="G146" s="1">
        <v>4</v>
      </c>
      <c r="H146" s="1">
        <v>23</v>
      </c>
      <c r="I146" s="1">
        <v>1</v>
      </c>
      <c r="J146" s="1">
        <v>11.24</v>
      </c>
      <c r="K146" s="1">
        <v>1.22</v>
      </c>
      <c r="L146" s="1">
        <v>3.1259999999999999</v>
      </c>
      <c r="M146" s="1">
        <v>600</v>
      </c>
      <c r="N146" s="1">
        <v>150</v>
      </c>
      <c r="O146" s="1">
        <f t="shared" si="5"/>
        <v>620</v>
      </c>
      <c r="P146" s="1">
        <f t="shared" si="7"/>
        <v>1070</v>
      </c>
    </row>
    <row r="147" spans="1:16" s="1" customFormat="1" x14ac:dyDescent="0.25">
      <c r="A147" s="6">
        <v>42640</v>
      </c>
      <c r="B147" s="1">
        <v>81</v>
      </c>
      <c r="C147" s="1" t="s">
        <v>483</v>
      </c>
      <c r="D147" s="1" t="s">
        <v>324</v>
      </c>
      <c r="E147" s="1" t="s">
        <v>37</v>
      </c>
      <c r="F147" s="1" t="s">
        <v>31</v>
      </c>
      <c r="G147" s="1">
        <v>4</v>
      </c>
      <c r="H147" s="1">
        <v>10</v>
      </c>
      <c r="I147" s="1">
        <v>3</v>
      </c>
      <c r="J147" s="1">
        <v>9.92</v>
      </c>
      <c r="K147" s="1">
        <v>1.07</v>
      </c>
      <c r="L147" s="1">
        <v>1.462</v>
      </c>
      <c r="M147" s="1">
        <v>550</v>
      </c>
      <c r="N147" s="1">
        <v>120</v>
      </c>
      <c r="O147" s="1">
        <f t="shared" si="5"/>
        <v>520</v>
      </c>
      <c r="P147" s="1">
        <f t="shared" si="7"/>
        <v>950</v>
      </c>
    </row>
    <row r="148" spans="1:16" s="1" customFormat="1" x14ac:dyDescent="0.25">
      <c r="A148" s="6">
        <v>42639</v>
      </c>
      <c r="B148" s="1">
        <v>82</v>
      </c>
      <c r="C148" s="1" t="s">
        <v>483</v>
      </c>
      <c r="D148" s="1" t="s">
        <v>324</v>
      </c>
      <c r="E148" s="1" t="s">
        <v>37</v>
      </c>
      <c r="F148" s="1" t="s">
        <v>31</v>
      </c>
      <c r="G148" s="1">
        <v>5</v>
      </c>
      <c r="H148" s="1">
        <v>10</v>
      </c>
      <c r="I148" s="1">
        <v>3</v>
      </c>
      <c r="J148" s="1">
        <v>10.09</v>
      </c>
      <c r="K148" s="1">
        <v>1.325</v>
      </c>
      <c r="L148" s="1">
        <v>4.0670000000000002</v>
      </c>
      <c r="M148" s="1">
        <v>800</v>
      </c>
      <c r="N148" s="1">
        <v>120</v>
      </c>
      <c r="O148" s="1">
        <f t="shared" si="5"/>
        <v>525</v>
      </c>
      <c r="P148" s="1">
        <f t="shared" si="7"/>
        <v>1205</v>
      </c>
    </row>
    <row r="149" spans="1:16" s="1" customFormat="1" x14ac:dyDescent="0.25">
      <c r="A149" s="6">
        <v>42639</v>
      </c>
      <c r="B149" s="1">
        <v>83</v>
      </c>
      <c r="C149" s="1" t="s">
        <v>483</v>
      </c>
      <c r="D149" s="1" t="s">
        <v>324</v>
      </c>
      <c r="E149" s="1" t="s">
        <v>37</v>
      </c>
      <c r="F149" s="1" t="s">
        <v>31</v>
      </c>
      <c r="G149" s="1">
        <v>1</v>
      </c>
      <c r="H149" s="1">
        <v>1</v>
      </c>
      <c r="I149" s="1">
        <v>3</v>
      </c>
      <c r="J149" s="1">
        <v>29.31</v>
      </c>
      <c r="K149" s="1">
        <v>1.5249999999999999</v>
      </c>
      <c r="L149" s="1">
        <v>5.2110000000000003</v>
      </c>
      <c r="M149" s="1">
        <v>1000</v>
      </c>
      <c r="N149" s="1">
        <v>310</v>
      </c>
      <c r="O149" s="1">
        <f t="shared" si="5"/>
        <v>525</v>
      </c>
      <c r="P149" s="1">
        <f t="shared" si="7"/>
        <v>1215</v>
      </c>
    </row>
    <row r="150" spans="1:16" s="1" customFormat="1" x14ac:dyDescent="0.25">
      <c r="A150" s="6">
        <v>42639</v>
      </c>
      <c r="B150" s="1">
        <v>84</v>
      </c>
      <c r="C150" s="1" t="s">
        <v>483</v>
      </c>
      <c r="D150" s="1" t="s">
        <v>324</v>
      </c>
      <c r="E150" s="1" t="s">
        <v>30</v>
      </c>
      <c r="F150" s="1" t="s">
        <v>31</v>
      </c>
      <c r="G150" s="1">
        <v>5</v>
      </c>
      <c r="H150" s="1">
        <v>12</v>
      </c>
      <c r="I150" s="1">
        <v>0</v>
      </c>
      <c r="J150" s="1">
        <v>15.44</v>
      </c>
      <c r="K150" s="1">
        <v>1.1000000000000001</v>
      </c>
      <c r="L150" s="1">
        <v>2.0339999999999998</v>
      </c>
      <c r="M150" s="1">
        <v>650</v>
      </c>
      <c r="N150" s="1">
        <v>180</v>
      </c>
      <c r="O150" s="1">
        <f t="shared" si="5"/>
        <v>450</v>
      </c>
      <c r="P150" s="1">
        <f t="shared" si="7"/>
        <v>920</v>
      </c>
    </row>
    <row r="151" spans="1:16" s="1" customFormat="1" x14ac:dyDescent="0.25">
      <c r="A151" s="6">
        <v>42640</v>
      </c>
      <c r="B151" s="1">
        <v>85</v>
      </c>
      <c r="C151" s="1" t="s">
        <v>483</v>
      </c>
      <c r="D151" s="1" t="s">
        <v>324</v>
      </c>
      <c r="E151" s="1" t="s">
        <v>30</v>
      </c>
      <c r="F151" s="1" t="s">
        <v>31</v>
      </c>
      <c r="G151" s="1">
        <v>4</v>
      </c>
      <c r="H151" s="1">
        <v>19</v>
      </c>
      <c r="I151" s="1">
        <v>2</v>
      </c>
      <c r="J151" s="1">
        <v>17.73</v>
      </c>
      <c r="K151" s="1">
        <v>1.155</v>
      </c>
      <c r="L151" s="1">
        <v>2.6779999999999999</v>
      </c>
      <c r="M151" s="1">
        <v>600</v>
      </c>
      <c r="N151" s="1">
        <v>175</v>
      </c>
      <c r="O151" s="1">
        <f t="shared" si="5"/>
        <v>555</v>
      </c>
      <c r="P151" s="1">
        <f t="shared" si="7"/>
        <v>980</v>
      </c>
    </row>
    <row r="152" spans="1:16" s="1" customFormat="1" x14ac:dyDescent="0.25">
      <c r="A152" s="6">
        <v>42640</v>
      </c>
      <c r="B152" s="1">
        <v>86</v>
      </c>
      <c r="C152" s="1" t="s">
        <v>483</v>
      </c>
      <c r="D152" s="1" t="s">
        <v>324</v>
      </c>
      <c r="E152" s="1" t="s">
        <v>37</v>
      </c>
      <c r="F152" s="1" t="s">
        <v>31</v>
      </c>
      <c r="G152" s="1">
        <v>6</v>
      </c>
      <c r="H152" s="1">
        <v>9</v>
      </c>
      <c r="I152" s="1">
        <v>3</v>
      </c>
      <c r="J152" s="1">
        <v>2.78</v>
      </c>
      <c r="K152" s="1">
        <v>1.17</v>
      </c>
      <c r="L152" s="1">
        <v>1.893</v>
      </c>
      <c r="M152" s="1">
        <v>600</v>
      </c>
      <c r="N152" s="1">
        <v>80</v>
      </c>
      <c r="O152" s="1">
        <f t="shared" si="5"/>
        <v>570</v>
      </c>
      <c r="P152" s="1">
        <f t="shared" si="7"/>
        <v>1090</v>
      </c>
    </row>
    <row r="153" spans="1:16" s="1" customFormat="1" x14ac:dyDescent="0.25">
      <c r="A153" s="6">
        <v>42641</v>
      </c>
      <c r="B153" s="1">
        <v>87</v>
      </c>
      <c r="C153" s="1" t="s">
        <v>483</v>
      </c>
      <c r="D153" s="1" t="s">
        <v>324</v>
      </c>
      <c r="E153" s="1" t="s">
        <v>37</v>
      </c>
      <c r="F153" s="1" t="s">
        <v>31</v>
      </c>
      <c r="G153" s="1">
        <v>2</v>
      </c>
      <c r="H153" s="1">
        <v>1</v>
      </c>
      <c r="I153" s="1">
        <v>3</v>
      </c>
      <c r="J153" s="1">
        <v>21.13</v>
      </c>
      <c r="K153" s="1">
        <v>1.39</v>
      </c>
      <c r="L153" s="1">
        <v>5.0759999999999996</v>
      </c>
      <c r="M153" s="1">
        <v>850</v>
      </c>
      <c r="N153" s="1">
        <v>240</v>
      </c>
      <c r="O153" s="1">
        <f t="shared" si="5"/>
        <v>540</v>
      </c>
      <c r="P153" s="1">
        <f t="shared" si="7"/>
        <v>1150</v>
      </c>
    </row>
    <row r="154" spans="1:16" s="1" customFormat="1" x14ac:dyDescent="0.25">
      <c r="A154" s="6">
        <v>42640</v>
      </c>
      <c r="B154" s="1">
        <v>88</v>
      </c>
      <c r="C154" s="1" t="s">
        <v>483</v>
      </c>
      <c r="D154" s="1" t="s">
        <v>324</v>
      </c>
      <c r="E154" s="1" t="s">
        <v>30</v>
      </c>
      <c r="F154" s="1" t="s">
        <v>31</v>
      </c>
      <c r="G154" s="1">
        <v>2</v>
      </c>
      <c r="H154" s="1">
        <v>11</v>
      </c>
      <c r="I154" s="1">
        <v>2</v>
      </c>
      <c r="J154" s="1">
        <v>6.94</v>
      </c>
      <c r="K154" s="1">
        <v>1.21</v>
      </c>
      <c r="L154" s="1">
        <v>3.3170000000000002</v>
      </c>
      <c r="M154" s="1">
        <v>650</v>
      </c>
      <c r="N154" s="1">
        <v>195</v>
      </c>
      <c r="O154" s="1">
        <f t="shared" si="5"/>
        <v>560</v>
      </c>
      <c r="P154" s="1">
        <f t="shared" si="7"/>
        <v>1015</v>
      </c>
    </row>
    <row r="155" spans="1:16" s="1" customFormat="1" x14ac:dyDescent="0.25">
      <c r="A155" s="6">
        <v>42640</v>
      </c>
      <c r="B155" s="1">
        <v>89</v>
      </c>
      <c r="C155" s="1" t="s">
        <v>483</v>
      </c>
      <c r="D155" s="1" t="s">
        <v>324</v>
      </c>
      <c r="E155" s="1" t="s">
        <v>30</v>
      </c>
      <c r="F155" s="1" t="s">
        <v>31</v>
      </c>
      <c r="G155" s="1">
        <v>4</v>
      </c>
      <c r="H155" s="1">
        <v>1</v>
      </c>
      <c r="I155" s="1">
        <v>0</v>
      </c>
      <c r="J155" s="1">
        <v>15.66</v>
      </c>
      <c r="K155" s="1">
        <v>1.1950000000000001</v>
      </c>
      <c r="L155" s="1">
        <v>3.5950000000000002</v>
      </c>
      <c r="M155" s="1">
        <v>550</v>
      </c>
      <c r="N155" s="1">
        <v>165</v>
      </c>
      <c r="O155" s="1">
        <f t="shared" si="5"/>
        <v>645</v>
      </c>
      <c r="P155" s="1">
        <f t="shared" si="7"/>
        <v>1030</v>
      </c>
    </row>
    <row r="156" spans="1:16" s="1" customFormat="1" x14ac:dyDescent="0.25">
      <c r="A156" s="6">
        <v>42640</v>
      </c>
      <c r="B156" s="1">
        <v>90</v>
      </c>
      <c r="C156" s="1" t="s">
        <v>483</v>
      </c>
      <c r="D156" s="1" t="s">
        <v>324</v>
      </c>
      <c r="E156" s="1" t="s">
        <v>37</v>
      </c>
      <c r="F156" s="1" t="s">
        <v>31</v>
      </c>
      <c r="G156" s="1">
        <v>5</v>
      </c>
      <c r="H156" s="1">
        <v>19</v>
      </c>
      <c r="I156" s="1">
        <v>3</v>
      </c>
      <c r="J156" s="1">
        <v>5.54</v>
      </c>
      <c r="K156" s="1">
        <v>1.28</v>
      </c>
      <c r="L156" s="1">
        <v>3.798</v>
      </c>
      <c r="M156" s="1">
        <v>750</v>
      </c>
      <c r="N156" s="1">
        <v>205</v>
      </c>
      <c r="O156" s="1">
        <f t="shared" ref="O156:O219" si="8">K156*1000-M156</f>
        <v>530</v>
      </c>
      <c r="P156" s="1">
        <f t="shared" si="7"/>
        <v>1075</v>
      </c>
    </row>
    <row r="157" spans="1:16" s="1" customFormat="1" x14ac:dyDescent="0.25">
      <c r="A157" s="6">
        <v>42640</v>
      </c>
      <c r="B157" s="1">
        <v>91</v>
      </c>
      <c r="C157" s="1" t="s">
        <v>483</v>
      </c>
      <c r="D157" s="1" t="s">
        <v>324</v>
      </c>
      <c r="E157" s="1" t="s">
        <v>37</v>
      </c>
      <c r="F157" s="1" t="s">
        <v>31</v>
      </c>
      <c r="G157" s="1">
        <v>5</v>
      </c>
      <c r="H157" s="1">
        <v>25</v>
      </c>
      <c r="I157" s="1">
        <v>3</v>
      </c>
      <c r="J157" s="1">
        <v>9.89</v>
      </c>
      <c r="K157" s="1">
        <v>1.115</v>
      </c>
      <c r="L157" s="1">
        <v>1.4119999999999999</v>
      </c>
      <c r="M157" s="1">
        <v>600</v>
      </c>
      <c r="N157" s="1">
        <v>115</v>
      </c>
      <c r="O157" s="1">
        <f t="shared" si="8"/>
        <v>515</v>
      </c>
      <c r="P157" s="1">
        <f t="shared" si="7"/>
        <v>1000</v>
      </c>
    </row>
    <row r="158" spans="1:16" s="1" customFormat="1" x14ac:dyDescent="0.25">
      <c r="A158" s="6">
        <v>42639</v>
      </c>
      <c r="B158" s="1">
        <v>92</v>
      </c>
      <c r="C158" s="1" t="s">
        <v>483</v>
      </c>
      <c r="D158" s="1" t="s">
        <v>324</v>
      </c>
      <c r="E158" s="1" t="s">
        <v>30</v>
      </c>
      <c r="F158" s="1" t="s">
        <v>31</v>
      </c>
      <c r="G158" s="1">
        <v>3</v>
      </c>
      <c r="H158" s="1">
        <v>5</v>
      </c>
      <c r="I158" s="1">
        <v>1</v>
      </c>
      <c r="J158" s="1">
        <v>10.23</v>
      </c>
      <c r="K158" s="1">
        <v>1.2849999999999999</v>
      </c>
      <c r="L158" s="1">
        <v>2.95</v>
      </c>
      <c r="M158" s="1">
        <v>750</v>
      </c>
      <c r="N158" s="1">
        <v>215</v>
      </c>
      <c r="O158" s="1">
        <f t="shared" si="8"/>
        <v>535</v>
      </c>
      <c r="P158" s="1">
        <f t="shared" si="7"/>
        <v>1070</v>
      </c>
    </row>
    <row r="159" spans="1:16" s="1" customFormat="1" x14ac:dyDescent="0.25">
      <c r="A159" s="6">
        <v>42639</v>
      </c>
      <c r="B159" s="1">
        <v>93</v>
      </c>
      <c r="C159" s="1" t="s">
        <v>481</v>
      </c>
      <c r="D159" s="1" t="s">
        <v>325</v>
      </c>
      <c r="E159" s="1" t="s">
        <v>30</v>
      </c>
      <c r="F159" s="1" t="s">
        <v>31</v>
      </c>
      <c r="G159" s="1">
        <v>4</v>
      </c>
      <c r="H159" s="1">
        <v>24</v>
      </c>
      <c r="I159" s="1">
        <v>0</v>
      </c>
      <c r="J159" s="1">
        <v>6.24</v>
      </c>
      <c r="K159" s="1">
        <v>0.89</v>
      </c>
      <c r="L159" s="1">
        <v>0.77800000000000002</v>
      </c>
      <c r="M159" s="1">
        <v>450</v>
      </c>
      <c r="N159" s="1">
        <v>90</v>
      </c>
      <c r="O159" s="1">
        <f t="shared" si="8"/>
        <v>440</v>
      </c>
      <c r="P159" s="1">
        <f t="shared" si="7"/>
        <v>800</v>
      </c>
    </row>
    <row r="160" spans="1:16" s="1" customFormat="1" x14ac:dyDescent="0.25">
      <c r="A160" s="6">
        <v>42639</v>
      </c>
      <c r="B160" s="1">
        <v>93</v>
      </c>
      <c r="C160" s="1" t="s">
        <v>478</v>
      </c>
      <c r="D160" s="1" t="s">
        <v>325</v>
      </c>
      <c r="E160" s="1" t="s">
        <v>30</v>
      </c>
      <c r="F160" s="1" t="s">
        <v>31</v>
      </c>
      <c r="G160" s="1">
        <v>4</v>
      </c>
      <c r="H160" s="1">
        <v>24</v>
      </c>
      <c r="I160" s="1">
        <v>0</v>
      </c>
      <c r="J160" s="1">
        <v>15.3</v>
      </c>
      <c r="K160" s="1">
        <v>0.75</v>
      </c>
      <c r="L160" s="1">
        <v>0.60199999999999998</v>
      </c>
      <c r="M160" s="1">
        <v>350</v>
      </c>
      <c r="N160" s="1">
        <v>20</v>
      </c>
      <c r="O160" s="1">
        <f t="shared" si="8"/>
        <v>400</v>
      </c>
      <c r="P160" s="1">
        <f t="shared" si="7"/>
        <v>730</v>
      </c>
    </row>
    <row r="161" spans="1:16" s="1" customFormat="1" x14ac:dyDescent="0.25">
      <c r="A161" s="6">
        <v>42641</v>
      </c>
      <c r="B161" s="1">
        <v>94</v>
      </c>
      <c r="C161" s="1" t="s">
        <v>481</v>
      </c>
      <c r="D161" s="1" t="s">
        <v>325</v>
      </c>
      <c r="E161" s="1" t="s">
        <v>30</v>
      </c>
      <c r="F161" s="1" t="s">
        <v>31</v>
      </c>
      <c r="G161" s="1">
        <v>1</v>
      </c>
      <c r="H161" s="1">
        <v>18</v>
      </c>
      <c r="I161" s="1">
        <v>1</v>
      </c>
      <c r="J161" s="1">
        <v>6.04</v>
      </c>
      <c r="K161" s="1">
        <v>1.0900000000000001</v>
      </c>
      <c r="L161" s="1">
        <v>1.569</v>
      </c>
      <c r="M161" s="1">
        <v>500</v>
      </c>
      <c r="N161" s="1">
        <v>145</v>
      </c>
      <c r="O161" s="1">
        <f t="shared" si="8"/>
        <v>590</v>
      </c>
      <c r="P161" s="1">
        <f t="shared" si="7"/>
        <v>945</v>
      </c>
    </row>
    <row r="162" spans="1:16" s="1" customFormat="1" x14ac:dyDescent="0.25">
      <c r="A162" s="6">
        <v>42641</v>
      </c>
      <c r="B162" s="1">
        <v>94</v>
      </c>
      <c r="C162" s="1" t="s">
        <v>478</v>
      </c>
      <c r="D162" s="1" t="s">
        <v>325</v>
      </c>
      <c r="E162" s="1" t="s">
        <v>30</v>
      </c>
      <c r="F162" s="1" t="s">
        <v>34</v>
      </c>
      <c r="G162" s="1">
        <v>1</v>
      </c>
      <c r="H162" s="1">
        <v>18</v>
      </c>
      <c r="I162" s="1">
        <v>1</v>
      </c>
      <c r="J162" s="1">
        <v>4.0599999999999996</v>
      </c>
      <c r="K162" s="1">
        <v>0.71</v>
      </c>
      <c r="L162" s="1">
        <v>0.27200000000000002</v>
      </c>
      <c r="M162" s="1">
        <v>450</v>
      </c>
      <c r="N162" s="1">
        <v>100</v>
      </c>
      <c r="O162" s="1">
        <f t="shared" si="8"/>
        <v>260</v>
      </c>
      <c r="P162" s="1">
        <f t="shared" si="7"/>
        <v>610</v>
      </c>
    </row>
    <row r="163" spans="1:16" s="1" customFormat="1" x14ac:dyDescent="0.25">
      <c r="A163" s="6">
        <v>42639</v>
      </c>
      <c r="B163" s="1">
        <v>95</v>
      </c>
      <c r="C163" s="1" t="s">
        <v>478</v>
      </c>
      <c r="D163" s="1" t="s">
        <v>325</v>
      </c>
      <c r="E163" s="1" t="s">
        <v>37</v>
      </c>
      <c r="F163" s="1" t="s">
        <v>31</v>
      </c>
      <c r="G163" s="1">
        <v>1</v>
      </c>
      <c r="H163" s="1">
        <v>5</v>
      </c>
      <c r="I163" s="1">
        <v>3</v>
      </c>
      <c r="J163" s="1">
        <v>3.02</v>
      </c>
      <c r="K163" s="1">
        <v>0.84</v>
      </c>
      <c r="L163" s="1">
        <v>0.41799999999999998</v>
      </c>
      <c r="M163" s="1">
        <v>500</v>
      </c>
      <c r="N163" s="1">
        <v>100</v>
      </c>
      <c r="O163" s="1">
        <f t="shared" si="8"/>
        <v>340</v>
      </c>
      <c r="P163" s="1">
        <f t="shared" si="7"/>
        <v>740</v>
      </c>
    </row>
    <row r="164" spans="1:16" s="1" customFormat="1" x14ac:dyDescent="0.25">
      <c r="A164" s="6">
        <v>42639</v>
      </c>
      <c r="B164" s="1">
        <v>95</v>
      </c>
      <c r="C164" s="1" t="s">
        <v>481</v>
      </c>
      <c r="D164" s="1" t="s">
        <v>325</v>
      </c>
      <c r="E164" s="1" t="s">
        <v>37</v>
      </c>
      <c r="F164" s="1" t="s">
        <v>31</v>
      </c>
      <c r="G164" s="1">
        <v>1</v>
      </c>
      <c r="H164" s="1">
        <v>5</v>
      </c>
      <c r="I164" s="1">
        <v>3</v>
      </c>
      <c r="J164" s="1">
        <v>13.08</v>
      </c>
      <c r="K164" s="1">
        <v>1.26</v>
      </c>
      <c r="L164" s="1">
        <v>2.512</v>
      </c>
      <c r="M164" s="1">
        <v>700</v>
      </c>
      <c r="N164" s="1">
        <v>210</v>
      </c>
      <c r="O164" s="1">
        <f t="shared" si="8"/>
        <v>560</v>
      </c>
      <c r="P164" s="1">
        <f t="shared" si="7"/>
        <v>1050</v>
      </c>
    </row>
    <row r="165" spans="1:16" s="1" customFormat="1" x14ac:dyDescent="0.25">
      <c r="A165" s="6">
        <v>42641</v>
      </c>
      <c r="B165" s="1">
        <v>96</v>
      </c>
      <c r="C165" s="1" t="s">
        <v>481</v>
      </c>
      <c r="D165" s="1" t="s">
        <v>325</v>
      </c>
      <c r="E165" s="1" t="s">
        <v>37</v>
      </c>
      <c r="F165" s="1" t="s">
        <v>31</v>
      </c>
      <c r="G165" s="1">
        <v>2</v>
      </c>
      <c r="H165" s="1">
        <v>14</v>
      </c>
      <c r="I165" s="1">
        <v>3</v>
      </c>
      <c r="J165" s="1">
        <v>12.65</v>
      </c>
      <c r="K165" s="1">
        <v>1</v>
      </c>
      <c r="L165" s="1">
        <v>0.95899999999999996</v>
      </c>
      <c r="M165" s="1">
        <v>600</v>
      </c>
      <c r="N165" s="1">
        <v>120</v>
      </c>
      <c r="O165" s="1">
        <f t="shared" si="8"/>
        <v>400</v>
      </c>
      <c r="P165" s="1">
        <f t="shared" si="7"/>
        <v>880</v>
      </c>
    </row>
    <row r="166" spans="1:16" s="1" customFormat="1" x14ac:dyDescent="0.25">
      <c r="A166" s="6">
        <v>42641</v>
      </c>
      <c r="B166" s="1">
        <v>96</v>
      </c>
      <c r="C166" s="1" t="s">
        <v>478</v>
      </c>
      <c r="D166" s="1" t="s">
        <v>325</v>
      </c>
      <c r="E166" s="1" t="s">
        <v>37</v>
      </c>
      <c r="F166" s="1" t="s">
        <v>34</v>
      </c>
      <c r="G166" s="1">
        <v>2</v>
      </c>
      <c r="H166" s="1">
        <v>14</v>
      </c>
      <c r="I166" s="1">
        <v>3</v>
      </c>
      <c r="J166" s="1">
        <v>10.5</v>
      </c>
      <c r="K166" s="1">
        <v>0.96499999999999997</v>
      </c>
      <c r="L166" s="1">
        <v>1.1279999999999999</v>
      </c>
      <c r="M166" s="1">
        <v>600</v>
      </c>
      <c r="N166" s="1">
        <v>210</v>
      </c>
      <c r="O166" s="1">
        <f t="shared" si="8"/>
        <v>365</v>
      </c>
      <c r="P166" s="1">
        <f t="shared" si="7"/>
        <v>755</v>
      </c>
    </row>
    <row r="167" spans="1:16" s="1" customFormat="1" x14ac:dyDescent="0.25">
      <c r="A167" s="6">
        <v>42640</v>
      </c>
      <c r="B167" s="1">
        <v>97</v>
      </c>
      <c r="C167" s="1" t="s">
        <v>481</v>
      </c>
      <c r="D167" s="1" t="s">
        <v>325</v>
      </c>
      <c r="E167" s="1" t="s">
        <v>37</v>
      </c>
      <c r="F167" s="1" t="s">
        <v>31</v>
      </c>
      <c r="G167" s="1">
        <v>4</v>
      </c>
      <c r="H167" s="1">
        <v>9</v>
      </c>
      <c r="I167" s="1">
        <v>3</v>
      </c>
      <c r="J167" s="1">
        <v>3.77</v>
      </c>
      <c r="K167" s="1">
        <v>1.1399999999999999</v>
      </c>
      <c r="L167" s="1">
        <v>1.9910000000000001</v>
      </c>
      <c r="M167" s="1">
        <v>650</v>
      </c>
      <c r="N167" s="1">
        <v>160</v>
      </c>
      <c r="O167" s="1">
        <f t="shared" si="8"/>
        <v>490</v>
      </c>
      <c r="P167" s="1">
        <f t="shared" si="7"/>
        <v>980</v>
      </c>
    </row>
    <row r="168" spans="1:16" s="1" customFormat="1" x14ac:dyDescent="0.25">
      <c r="A168" s="6">
        <v>42640</v>
      </c>
      <c r="B168" s="1">
        <v>97</v>
      </c>
      <c r="C168" s="1" t="s">
        <v>478</v>
      </c>
      <c r="D168" s="1" t="s">
        <v>325</v>
      </c>
      <c r="E168" s="1" t="s">
        <v>37</v>
      </c>
      <c r="F168" s="1" t="s">
        <v>31</v>
      </c>
      <c r="G168" s="1">
        <v>4</v>
      </c>
      <c r="H168" s="1">
        <v>9</v>
      </c>
      <c r="I168" s="1">
        <v>3</v>
      </c>
      <c r="J168" s="1">
        <v>5.9</v>
      </c>
      <c r="K168" s="1">
        <v>0.99</v>
      </c>
      <c r="L168" s="1">
        <v>1.1319999999999999</v>
      </c>
      <c r="M168" s="1">
        <v>500</v>
      </c>
      <c r="N168" s="1">
        <v>105</v>
      </c>
      <c r="O168" s="1">
        <f t="shared" si="8"/>
        <v>490</v>
      </c>
      <c r="P168" s="1">
        <f t="shared" si="7"/>
        <v>885</v>
      </c>
    </row>
    <row r="169" spans="1:16" s="1" customFormat="1" x14ac:dyDescent="0.25">
      <c r="A169" s="6">
        <v>42640</v>
      </c>
      <c r="B169" s="1">
        <v>98</v>
      </c>
      <c r="C169" s="1" t="s">
        <v>478</v>
      </c>
      <c r="D169" s="1" t="s">
        <v>325</v>
      </c>
      <c r="E169" s="1" t="s">
        <v>37</v>
      </c>
      <c r="F169" s="1" t="s">
        <v>31</v>
      </c>
      <c r="G169" s="1">
        <v>1</v>
      </c>
      <c r="H169" s="1">
        <v>12</v>
      </c>
      <c r="I169" s="1">
        <v>3</v>
      </c>
      <c r="J169" s="1">
        <v>4.2699999999999996</v>
      </c>
      <c r="K169" s="1">
        <v>0.87</v>
      </c>
      <c r="L169" s="1">
        <v>0.61099999999999999</v>
      </c>
      <c r="M169" s="1">
        <v>500</v>
      </c>
      <c r="N169" s="1">
        <v>185</v>
      </c>
      <c r="O169" s="1">
        <f t="shared" si="8"/>
        <v>370</v>
      </c>
      <c r="P169" s="1">
        <f t="shared" si="7"/>
        <v>685</v>
      </c>
    </row>
    <row r="170" spans="1:16" s="1" customFormat="1" x14ac:dyDescent="0.25">
      <c r="A170" s="6">
        <v>42640</v>
      </c>
      <c r="B170" s="1">
        <v>98</v>
      </c>
      <c r="C170" s="1" t="s">
        <v>481</v>
      </c>
      <c r="D170" s="1" t="s">
        <v>325</v>
      </c>
      <c r="E170" s="1" t="s">
        <v>37</v>
      </c>
      <c r="F170" s="1" t="s">
        <v>31</v>
      </c>
      <c r="G170" s="1">
        <v>1</v>
      </c>
      <c r="H170" s="1">
        <v>12</v>
      </c>
      <c r="I170" s="1">
        <v>3</v>
      </c>
      <c r="J170" s="1">
        <v>7.16</v>
      </c>
      <c r="K170" s="1">
        <v>0.96499999999999997</v>
      </c>
      <c r="L170" s="1">
        <v>0.753</v>
      </c>
      <c r="M170" s="1">
        <v>600</v>
      </c>
      <c r="N170" s="1">
        <v>150</v>
      </c>
      <c r="O170" s="1">
        <f t="shared" si="8"/>
        <v>365</v>
      </c>
      <c r="P170" s="1">
        <f t="shared" si="7"/>
        <v>815</v>
      </c>
    </row>
    <row r="171" spans="1:16" s="1" customFormat="1" x14ac:dyDescent="0.25">
      <c r="A171" s="6">
        <v>42640</v>
      </c>
      <c r="B171" s="1">
        <v>99</v>
      </c>
      <c r="C171" s="1" t="s">
        <v>481</v>
      </c>
      <c r="D171" s="1" t="s">
        <v>325</v>
      </c>
      <c r="E171" s="1" t="s">
        <v>37</v>
      </c>
      <c r="F171" s="1" t="s">
        <v>31</v>
      </c>
      <c r="G171" s="1">
        <v>6</v>
      </c>
      <c r="H171" s="1">
        <v>8</v>
      </c>
      <c r="I171" s="1">
        <v>3</v>
      </c>
      <c r="J171" s="1">
        <v>5.24</v>
      </c>
      <c r="K171" s="1">
        <v>1.0049999999999999</v>
      </c>
      <c r="L171" s="1">
        <v>0.70299999999999996</v>
      </c>
      <c r="M171" s="1">
        <v>600</v>
      </c>
      <c r="N171" s="1">
        <v>161</v>
      </c>
      <c r="O171" s="1">
        <f t="shared" si="8"/>
        <v>404.99999999999989</v>
      </c>
      <c r="P171" s="1">
        <f t="shared" si="7"/>
        <v>843.99999999999989</v>
      </c>
    </row>
    <row r="172" spans="1:16" s="1" customFormat="1" x14ac:dyDescent="0.25">
      <c r="A172" s="6">
        <v>42640</v>
      </c>
      <c r="B172" s="1">
        <v>99</v>
      </c>
      <c r="C172" s="1" t="s">
        <v>478</v>
      </c>
      <c r="D172" s="1" t="s">
        <v>325</v>
      </c>
      <c r="E172" s="1" t="s">
        <v>37</v>
      </c>
      <c r="F172" s="1" t="s">
        <v>31</v>
      </c>
      <c r="G172" s="1">
        <v>6</v>
      </c>
      <c r="H172" s="1">
        <v>8</v>
      </c>
      <c r="I172" s="1">
        <v>3</v>
      </c>
      <c r="J172" s="1">
        <v>15.12</v>
      </c>
      <c r="K172" s="1">
        <v>1.39</v>
      </c>
      <c r="L172" s="1">
        <v>3.778</v>
      </c>
      <c r="M172" s="1">
        <v>900</v>
      </c>
      <c r="N172" s="1">
        <v>264</v>
      </c>
      <c r="O172" s="1">
        <f t="shared" si="8"/>
        <v>490</v>
      </c>
      <c r="P172" s="1">
        <f t="shared" si="7"/>
        <v>1126</v>
      </c>
    </row>
    <row r="173" spans="1:16" s="1" customFormat="1" x14ac:dyDescent="0.25">
      <c r="A173" s="6">
        <v>42641</v>
      </c>
      <c r="B173" s="1">
        <v>100</v>
      </c>
      <c r="C173" s="1" t="s">
        <v>481</v>
      </c>
      <c r="D173" s="1" t="s">
        <v>325</v>
      </c>
      <c r="E173" s="1" t="s">
        <v>37</v>
      </c>
      <c r="F173" s="1" t="s">
        <v>31</v>
      </c>
      <c r="G173" s="1">
        <v>3</v>
      </c>
      <c r="H173" s="1">
        <v>22</v>
      </c>
      <c r="I173" s="1">
        <v>3</v>
      </c>
      <c r="J173" s="1">
        <v>7.98</v>
      </c>
      <c r="K173" s="1">
        <v>1.1599999999999999</v>
      </c>
      <c r="L173" s="1">
        <v>1.55</v>
      </c>
      <c r="M173" s="1">
        <v>700</v>
      </c>
      <c r="N173" s="1">
        <v>145</v>
      </c>
      <c r="O173" s="1">
        <f t="shared" si="8"/>
        <v>460</v>
      </c>
      <c r="P173" s="1">
        <f t="shared" ref="P173:P204" si="9">K173*1000-N173</f>
        <v>1015</v>
      </c>
    </row>
    <row r="174" spans="1:16" s="1" customFormat="1" x14ac:dyDescent="0.25">
      <c r="A174" s="6">
        <v>42641</v>
      </c>
      <c r="B174" s="1">
        <v>100</v>
      </c>
      <c r="C174" s="1" t="s">
        <v>478</v>
      </c>
      <c r="D174" s="1" t="s">
        <v>325</v>
      </c>
      <c r="E174" s="1" t="s">
        <v>37</v>
      </c>
      <c r="F174" s="1" t="s">
        <v>34</v>
      </c>
      <c r="G174" s="1">
        <v>3</v>
      </c>
      <c r="H174" s="1">
        <v>22</v>
      </c>
      <c r="I174" s="1">
        <v>3</v>
      </c>
      <c r="J174" s="1">
        <v>11.41</v>
      </c>
      <c r="K174" s="1">
        <v>1.06</v>
      </c>
      <c r="L174" s="1">
        <v>0.99199999999999999</v>
      </c>
      <c r="M174" s="1">
        <v>650</v>
      </c>
      <c r="N174" s="1">
        <v>150</v>
      </c>
      <c r="O174" s="1">
        <f t="shared" si="8"/>
        <v>410</v>
      </c>
      <c r="P174" s="1">
        <f t="shared" si="9"/>
        <v>910</v>
      </c>
    </row>
    <row r="175" spans="1:16" s="1" customFormat="1" x14ac:dyDescent="0.25">
      <c r="A175" s="6">
        <v>42641</v>
      </c>
      <c r="B175" s="1">
        <v>101</v>
      </c>
      <c r="C175" s="1" t="s">
        <v>478</v>
      </c>
      <c r="D175" s="1" t="s">
        <v>325</v>
      </c>
      <c r="E175" s="1" t="s">
        <v>37</v>
      </c>
      <c r="F175" s="1" t="s">
        <v>31</v>
      </c>
      <c r="G175" s="1">
        <v>3</v>
      </c>
      <c r="H175" s="1">
        <v>24</v>
      </c>
      <c r="I175" s="1">
        <v>3</v>
      </c>
      <c r="J175" s="1">
        <v>14</v>
      </c>
      <c r="K175" s="1">
        <v>1.27</v>
      </c>
      <c r="L175" s="1">
        <v>1.631</v>
      </c>
      <c r="M175" s="1">
        <v>850</v>
      </c>
      <c r="N175" s="1">
        <v>265</v>
      </c>
      <c r="O175" s="1">
        <f t="shared" si="8"/>
        <v>420</v>
      </c>
      <c r="P175" s="1">
        <f t="shared" si="9"/>
        <v>1005</v>
      </c>
    </row>
    <row r="176" spans="1:16" s="1" customFormat="1" x14ac:dyDescent="0.25">
      <c r="A176" s="6">
        <v>42641</v>
      </c>
      <c r="B176" s="1">
        <v>101</v>
      </c>
      <c r="C176" s="1" t="s">
        <v>481</v>
      </c>
      <c r="D176" s="1" t="s">
        <v>325</v>
      </c>
      <c r="E176" s="1" t="s">
        <v>37</v>
      </c>
      <c r="F176" s="1" t="s">
        <v>31</v>
      </c>
      <c r="G176" s="1">
        <v>3</v>
      </c>
      <c r="H176" s="1">
        <v>24</v>
      </c>
      <c r="I176" s="1">
        <v>3</v>
      </c>
      <c r="J176" s="1">
        <v>27.7</v>
      </c>
      <c r="K176" s="1">
        <v>1.46</v>
      </c>
      <c r="L176" s="1">
        <v>3.0510000000000002</v>
      </c>
      <c r="M176" s="1">
        <v>950</v>
      </c>
      <c r="N176" s="1">
        <v>310</v>
      </c>
      <c r="O176" s="1">
        <f t="shared" si="8"/>
        <v>510</v>
      </c>
      <c r="P176" s="1">
        <f t="shared" si="9"/>
        <v>1150</v>
      </c>
    </row>
    <row r="177" spans="1:16" s="1" customFormat="1" x14ac:dyDescent="0.25">
      <c r="A177" s="6">
        <v>42641</v>
      </c>
      <c r="B177" s="1">
        <v>102</v>
      </c>
      <c r="C177" s="1" t="s">
        <v>481</v>
      </c>
      <c r="D177" s="1" t="s">
        <v>325</v>
      </c>
      <c r="E177" s="1" t="s">
        <v>30</v>
      </c>
      <c r="F177" s="1" t="s">
        <v>31</v>
      </c>
      <c r="G177" s="1">
        <v>1</v>
      </c>
      <c r="H177" s="1">
        <v>24</v>
      </c>
      <c r="I177" s="1">
        <v>1</v>
      </c>
      <c r="J177" s="1">
        <v>10.38</v>
      </c>
      <c r="K177" s="1">
        <v>1.0900000000000001</v>
      </c>
      <c r="L177" s="1">
        <v>1.714</v>
      </c>
      <c r="M177" s="1">
        <v>750</v>
      </c>
      <c r="N177" s="1">
        <v>317</v>
      </c>
      <c r="O177" s="1">
        <f t="shared" si="8"/>
        <v>340</v>
      </c>
      <c r="P177" s="1">
        <f t="shared" si="9"/>
        <v>773</v>
      </c>
    </row>
    <row r="178" spans="1:16" s="1" customFormat="1" x14ac:dyDescent="0.25">
      <c r="A178" s="6">
        <v>42641</v>
      </c>
      <c r="B178" s="1">
        <v>102</v>
      </c>
      <c r="C178" s="1" t="s">
        <v>478</v>
      </c>
      <c r="D178" s="1" t="s">
        <v>325</v>
      </c>
      <c r="E178" s="1" t="s">
        <v>30</v>
      </c>
      <c r="F178" s="1" t="s">
        <v>34</v>
      </c>
      <c r="G178" s="1">
        <v>1</v>
      </c>
      <c r="H178" s="1">
        <v>24</v>
      </c>
      <c r="I178" s="1">
        <v>1</v>
      </c>
      <c r="J178" s="1">
        <v>8.1199999999999992</v>
      </c>
      <c r="K178" s="1">
        <v>1.2849999999999999</v>
      </c>
      <c r="L178" s="1">
        <v>2.94</v>
      </c>
      <c r="M178" s="1">
        <v>750</v>
      </c>
      <c r="N178" s="1">
        <v>369</v>
      </c>
      <c r="O178" s="1">
        <f t="shared" si="8"/>
        <v>535</v>
      </c>
      <c r="P178" s="1">
        <f t="shared" si="9"/>
        <v>916</v>
      </c>
    </row>
    <row r="179" spans="1:16" s="1" customFormat="1" x14ac:dyDescent="0.25">
      <c r="A179" s="6">
        <v>42640</v>
      </c>
      <c r="B179" s="1">
        <v>103</v>
      </c>
      <c r="C179" s="1" t="s">
        <v>481</v>
      </c>
      <c r="D179" s="1" t="s">
        <v>325</v>
      </c>
      <c r="E179" s="1" t="s">
        <v>37</v>
      </c>
      <c r="F179" s="1" t="s">
        <v>31</v>
      </c>
      <c r="G179" s="1">
        <v>2</v>
      </c>
      <c r="H179" s="1">
        <v>7</v>
      </c>
      <c r="I179" s="1">
        <v>3</v>
      </c>
      <c r="J179" s="1">
        <v>3.66</v>
      </c>
      <c r="K179" s="1">
        <v>1.32</v>
      </c>
      <c r="L179" s="1">
        <v>1.696</v>
      </c>
      <c r="M179" s="1">
        <v>800</v>
      </c>
      <c r="N179" s="1">
        <v>200</v>
      </c>
      <c r="O179" s="1">
        <f t="shared" si="8"/>
        <v>520</v>
      </c>
      <c r="P179" s="1">
        <f t="shared" si="9"/>
        <v>1120</v>
      </c>
    </row>
    <row r="180" spans="1:16" s="1" customFormat="1" x14ac:dyDescent="0.25">
      <c r="A180" s="6">
        <v>42640</v>
      </c>
      <c r="B180" s="1">
        <v>103</v>
      </c>
      <c r="C180" s="1" t="s">
        <v>478</v>
      </c>
      <c r="D180" s="1" t="s">
        <v>325</v>
      </c>
      <c r="E180" s="1" t="s">
        <v>37</v>
      </c>
      <c r="F180" s="1" t="s">
        <v>31</v>
      </c>
      <c r="G180" s="1">
        <v>2</v>
      </c>
      <c r="H180" s="1">
        <v>7</v>
      </c>
      <c r="I180" s="1">
        <v>3</v>
      </c>
      <c r="J180" s="1">
        <v>23.46</v>
      </c>
      <c r="K180" s="1">
        <v>1.32</v>
      </c>
      <c r="L180" s="1">
        <v>2.8650000000000002</v>
      </c>
      <c r="M180" s="1">
        <v>900</v>
      </c>
      <c r="N180" s="1">
        <v>245</v>
      </c>
      <c r="O180" s="1">
        <f t="shared" si="8"/>
        <v>420</v>
      </c>
      <c r="P180" s="1">
        <f t="shared" si="9"/>
        <v>1075</v>
      </c>
    </row>
    <row r="181" spans="1:16" s="1" customFormat="1" x14ac:dyDescent="0.25">
      <c r="A181" s="6">
        <v>42639</v>
      </c>
      <c r="B181" s="1">
        <v>104</v>
      </c>
      <c r="C181" s="1" t="s">
        <v>478</v>
      </c>
      <c r="D181" s="1" t="s">
        <v>325</v>
      </c>
      <c r="E181" s="1" t="s">
        <v>30</v>
      </c>
      <c r="F181" s="1" t="s">
        <v>31</v>
      </c>
      <c r="G181" s="1">
        <v>5</v>
      </c>
      <c r="H181" s="1">
        <v>24</v>
      </c>
      <c r="I181" s="1">
        <v>2</v>
      </c>
      <c r="J181" s="1">
        <v>12.98</v>
      </c>
      <c r="K181" s="1">
        <v>0.94</v>
      </c>
      <c r="L181" s="1">
        <v>1.304</v>
      </c>
      <c r="M181" s="1">
        <v>550</v>
      </c>
      <c r="N181" s="1">
        <v>200</v>
      </c>
      <c r="O181" s="1">
        <f t="shared" si="8"/>
        <v>390</v>
      </c>
      <c r="P181" s="1">
        <f t="shared" si="9"/>
        <v>740</v>
      </c>
    </row>
    <row r="182" spans="1:16" s="1" customFormat="1" x14ac:dyDescent="0.25">
      <c r="A182" s="6">
        <v>42640</v>
      </c>
      <c r="B182" s="1">
        <v>104</v>
      </c>
      <c r="C182" s="1" t="s">
        <v>481</v>
      </c>
      <c r="D182" s="1" t="s">
        <v>325</v>
      </c>
      <c r="E182" s="1" t="s">
        <v>30</v>
      </c>
      <c r="F182" s="1" t="s">
        <v>34</v>
      </c>
      <c r="G182" s="1">
        <v>5</v>
      </c>
      <c r="H182" s="1">
        <v>24</v>
      </c>
      <c r="I182" s="1">
        <v>2</v>
      </c>
      <c r="J182" s="1">
        <v>14.66</v>
      </c>
      <c r="K182" s="1">
        <v>1.2250000000000001</v>
      </c>
      <c r="L182" s="1">
        <v>2.27</v>
      </c>
      <c r="M182" s="1">
        <v>700</v>
      </c>
      <c r="N182" s="1">
        <v>245</v>
      </c>
      <c r="O182" s="1">
        <f t="shared" si="8"/>
        <v>525</v>
      </c>
      <c r="P182" s="1">
        <f t="shared" si="9"/>
        <v>980</v>
      </c>
    </row>
    <row r="183" spans="1:16" s="1" customFormat="1" x14ac:dyDescent="0.25">
      <c r="A183" s="6">
        <v>42641</v>
      </c>
      <c r="B183" s="1">
        <v>105</v>
      </c>
      <c r="C183" s="1" t="s">
        <v>478</v>
      </c>
      <c r="D183" s="1" t="s">
        <v>325</v>
      </c>
      <c r="E183" s="1" t="s">
        <v>30</v>
      </c>
      <c r="F183" s="1" t="s">
        <v>31</v>
      </c>
      <c r="G183" s="1">
        <v>2</v>
      </c>
      <c r="H183" s="1">
        <v>20</v>
      </c>
      <c r="I183" s="1">
        <v>2</v>
      </c>
      <c r="J183" s="1">
        <v>4.08</v>
      </c>
      <c r="K183" s="1">
        <v>1.19</v>
      </c>
      <c r="L183" s="1">
        <v>1.397</v>
      </c>
      <c r="M183" s="1">
        <v>650</v>
      </c>
      <c r="N183" s="1">
        <v>240</v>
      </c>
      <c r="O183" s="1">
        <f t="shared" si="8"/>
        <v>540</v>
      </c>
      <c r="P183" s="1">
        <f t="shared" si="9"/>
        <v>950</v>
      </c>
    </row>
    <row r="184" spans="1:16" s="1" customFormat="1" x14ac:dyDescent="0.25">
      <c r="A184" s="6">
        <v>42641</v>
      </c>
      <c r="B184" s="1">
        <v>105</v>
      </c>
      <c r="C184" s="1" t="s">
        <v>481</v>
      </c>
      <c r="D184" s="1" t="s">
        <v>325</v>
      </c>
      <c r="E184" s="1" t="s">
        <v>30</v>
      </c>
      <c r="F184" s="1" t="s">
        <v>31</v>
      </c>
      <c r="G184" s="1">
        <v>2</v>
      </c>
      <c r="H184" s="1">
        <v>20</v>
      </c>
      <c r="I184" s="1">
        <v>2</v>
      </c>
      <c r="J184" s="1">
        <v>13.79</v>
      </c>
      <c r="K184" s="1">
        <v>1.0900000000000001</v>
      </c>
      <c r="L184" s="1">
        <v>1.486</v>
      </c>
      <c r="M184" s="1">
        <v>600</v>
      </c>
      <c r="N184" s="1">
        <v>225</v>
      </c>
      <c r="O184" s="1">
        <f t="shared" si="8"/>
        <v>490</v>
      </c>
      <c r="P184" s="1">
        <f t="shared" si="9"/>
        <v>865</v>
      </c>
    </row>
    <row r="185" spans="1:16" s="1" customFormat="1" x14ac:dyDescent="0.25">
      <c r="A185" s="6">
        <v>42640</v>
      </c>
      <c r="B185" s="1">
        <v>106</v>
      </c>
      <c r="C185" s="1" t="s">
        <v>478</v>
      </c>
      <c r="D185" s="1" t="s">
        <v>325</v>
      </c>
      <c r="E185" s="1" t="s">
        <v>30</v>
      </c>
      <c r="F185" s="1" t="s">
        <v>31</v>
      </c>
      <c r="G185" s="1">
        <v>2</v>
      </c>
      <c r="H185" s="1">
        <v>16</v>
      </c>
      <c r="I185" s="1">
        <v>1</v>
      </c>
      <c r="J185" s="1">
        <f>4.83+1.08</f>
        <v>5.91</v>
      </c>
      <c r="K185" s="1">
        <v>0.93</v>
      </c>
      <c r="L185" s="1">
        <v>1.4059999999999999</v>
      </c>
      <c r="M185" s="1">
        <v>500</v>
      </c>
      <c r="N185" s="1">
        <v>245</v>
      </c>
      <c r="O185" s="1">
        <f t="shared" si="8"/>
        <v>430</v>
      </c>
      <c r="P185" s="1">
        <f t="shared" si="9"/>
        <v>685</v>
      </c>
    </row>
    <row r="186" spans="1:16" s="1" customFormat="1" x14ac:dyDescent="0.25">
      <c r="A186" s="6">
        <v>42640</v>
      </c>
      <c r="B186" s="1">
        <v>106</v>
      </c>
      <c r="C186" s="1" t="s">
        <v>481</v>
      </c>
      <c r="D186" s="1" t="s">
        <v>325</v>
      </c>
      <c r="E186" s="1" t="s">
        <v>30</v>
      </c>
      <c r="F186" s="1" t="s">
        <v>31</v>
      </c>
      <c r="G186" s="1">
        <v>2</v>
      </c>
      <c r="H186" s="1">
        <v>16</v>
      </c>
      <c r="I186" s="1">
        <v>1</v>
      </c>
      <c r="K186" s="1">
        <v>0.98499999999999999</v>
      </c>
      <c r="L186" s="1">
        <v>1.048</v>
      </c>
      <c r="M186" s="1">
        <v>550</v>
      </c>
      <c r="N186" s="1">
        <v>242</v>
      </c>
      <c r="O186" s="1">
        <f t="shared" si="8"/>
        <v>435</v>
      </c>
      <c r="P186" s="1">
        <f t="shared" si="9"/>
        <v>743</v>
      </c>
    </row>
    <row r="187" spans="1:16" s="1" customFormat="1" x14ac:dyDescent="0.25">
      <c r="A187" s="6">
        <v>42641</v>
      </c>
      <c r="B187" s="1">
        <v>107</v>
      </c>
      <c r="C187" s="1" t="s">
        <v>478</v>
      </c>
      <c r="D187" s="1" t="s">
        <v>325</v>
      </c>
      <c r="E187" s="1" t="s">
        <v>30</v>
      </c>
      <c r="F187" s="1" t="s">
        <v>31</v>
      </c>
      <c r="G187" s="1">
        <v>2</v>
      </c>
      <c r="H187" s="1">
        <v>3</v>
      </c>
      <c r="I187" s="1">
        <v>0</v>
      </c>
      <c r="J187" s="1">
        <v>7.32</v>
      </c>
      <c r="K187" s="1">
        <v>1.0049999999999999</v>
      </c>
      <c r="L187" s="1">
        <v>1.4039999999999999</v>
      </c>
      <c r="M187" s="1">
        <v>550</v>
      </c>
      <c r="N187" s="1">
        <v>209</v>
      </c>
      <c r="O187" s="1">
        <f t="shared" si="8"/>
        <v>454.99999999999989</v>
      </c>
      <c r="P187" s="1">
        <f t="shared" si="9"/>
        <v>795.99999999999989</v>
      </c>
    </row>
    <row r="188" spans="1:16" s="1" customFormat="1" x14ac:dyDescent="0.25">
      <c r="A188" s="6">
        <v>42641</v>
      </c>
      <c r="B188" s="1">
        <v>107</v>
      </c>
      <c r="C188" s="1" t="s">
        <v>481</v>
      </c>
      <c r="D188" s="1" t="s">
        <v>325</v>
      </c>
      <c r="E188" s="1" t="s">
        <v>30</v>
      </c>
      <c r="F188" s="1" t="s">
        <v>34</v>
      </c>
      <c r="G188" s="1">
        <v>2</v>
      </c>
      <c r="H188" s="1">
        <v>3</v>
      </c>
      <c r="I188" s="1">
        <v>0</v>
      </c>
      <c r="J188" s="1">
        <v>7.68</v>
      </c>
      <c r="K188" s="1">
        <v>0.91500000000000004</v>
      </c>
      <c r="L188" s="1">
        <v>0.92500000000000004</v>
      </c>
      <c r="M188" s="1">
        <v>550</v>
      </c>
      <c r="N188" s="1">
        <v>213</v>
      </c>
      <c r="O188" s="1">
        <f t="shared" si="8"/>
        <v>365</v>
      </c>
      <c r="P188" s="1">
        <f t="shared" si="9"/>
        <v>702</v>
      </c>
    </row>
    <row r="189" spans="1:16" s="1" customFormat="1" x14ac:dyDescent="0.25">
      <c r="A189" s="6">
        <v>42639</v>
      </c>
      <c r="B189" s="1">
        <v>108</v>
      </c>
      <c r="C189" s="1" t="s">
        <v>478</v>
      </c>
      <c r="D189" s="1" t="s">
        <v>325</v>
      </c>
      <c r="E189" s="1" t="s">
        <v>30</v>
      </c>
      <c r="F189" s="1" t="s">
        <v>31</v>
      </c>
      <c r="G189" s="1">
        <v>3</v>
      </c>
      <c r="H189" s="1">
        <v>14</v>
      </c>
      <c r="I189" s="1">
        <v>1</v>
      </c>
      <c r="J189" s="1">
        <v>4.7</v>
      </c>
      <c r="K189" s="1">
        <v>0.92</v>
      </c>
      <c r="L189" s="1">
        <v>0.78700000000000003</v>
      </c>
      <c r="M189" s="1">
        <v>550</v>
      </c>
      <c r="N189" s="1">
        <v>170</v>
      </c>
      <c r="O189" s="1">
        <f t="shared" si="8"/>
        <v>370</v>
      </c>
      <c r="P189" s="1">
        <f t="shared" si="9"/>
        <v>750</v>
      </c>
    </row>
    <row r="190" spans="1:16" s="1" customFormat="1" x14ac:dyDescent="0.25">
      <c r="A190" s="6">
        <v>42639</v>
      </c>
      <c r="B190" s="1">
        <v>108</v>
      </c>
      <c r="C190" s="1" t="s">
        <v>481</v>
      </c>
      <c r="D190" s="1" t="s">
        <v>325</v>
      </c>
      <c r="E190" s="1" t="s">
        <v>30</v>
      </c>
      <c r="F190" s="1" t="s">
        <v>34</v>
      </c>
      <c r="G190" s="1">
        <v>3</v>
      </c>
      <c r="H190" s="1">
        <v>14</v>
      </c>
      <c r="I190" s="1">
        <v>1</v>
      </c>
      <c r="J190" s="1">
        <v>6.48</v>
      </c>
      <c r="K190" s="1">
        <v>1.095</v>
      </c>
      <c r="L190" s="1">
        <v>1.4350000000000001</v>
      </c>
      <c r="M190" s="1">
        <v>700</v>
      </c>
      <c r="N190" s="1">
        <v>210</v>
      </c>
      <c r="O190" s="1">
        <f t="shared" si="8"/>
        <v>395</v>
      </c>
      <c r="P190" s="1">
        <f t="shared" si="9"/>
        <v>885</v>
      </c>
    </row>
    <row r="191" spans="1:16" s="1" customFormat="1" x14ac:dyDescent="0.25">
      <c r="A191" s="6">
        <v>42640</v>
      </c>
      <c r="B191" s="1">
        <v>109</v>
      </c>
      <c r="C191" s="1" t="s">
        <v>483</v>
      </c>
      <c r="D191" s="1" t="s">
        <v>324</v>
      </c>
      <c r="E191" s="1" t="s">
        <v>37</v>
      </c>
      <c r="F191" s="1" t="s">
        <v>31</v>
      </c>
      <c r="G191" s="1">
        <v>3</v>
      </c>
      <c r="H191" s="1">
        <v>7</v>
      </c>
      <c r="I191" s="1">
        <v>3</v>
      </c>
      <c r="J191" s="1">
        <v>21.91</v>
      </c>
      <c r="K191" s="1">
        <v>1.615</v>
      </c>
      <c r="L191" s="1">
        <v>6.0910000000000002</v>
      </c>
      <c r="M191" s="1">
        <v>1000</v>
      </c>
      <c r="N191" s="1">
        <v>263</v>
      </c>
      <c r="O191" s="1">
        <f t="shared" si="8"/>
        <v>615</v>
      </c>
      <c r="P191" s="1">
        <f t="shared" si="9"/>
        <v>1352</v>
      </c>
    </row>
    <row r="192" spans="1:16" s="1" customFormat="1" x14ac:dyDescent="0.25">
      <c r="A192" s="6">
        <v>42641</v>
      </c>
      <c r="B192" s="1">
        <v>110</v>
      </c>
      <c r="C192" s="1" t="s">
        <v>483</v>
      </c>
      <c r="D192" s="1" t="s">
        <v>324</v>
      </c>
      <c r="E192" s="1" t="s">
        <v>30</v>
      </c>
      <c r="F192" s="1" t="s">
        <v>31</v>
      </c>
      <c r="G192" s="1">
        <v>1</v>
      </c>
      <c r="H192" s="1">
        <v>20</v>
      </c>
      <c r="I192" s="1">
        <v>2</v>
      </c>
      <c r="J192" s="1">
        <v>27.11</v>
      </c>
      <c r="K192" s="1">
        <v>1.37</v>
      </c>
      <c r="L192" s="1">
        <v>3.4089999999999998</v>
      </c>
      <c r="M192" s="1">
        <v>800</v>
      </c>
      <c r="N192" s="1">
        <v>252</v>
      </c>
      <c r="O192" s="1">
        <f t="shared" si="8"/>
        <v>570</v>
      </c>
      <c r="P192" s="1">
        <f t="shared" si="9"/>
        <v>1118</v>
      </c>
    </row>
    <row r="193" spans="1:16" s="1" customFormat="1" x14ac:dyDescent="0.25">
      <c r="A193" s="6">
        <v>42640</v>
      </c>
      <c r="B193" s="1">
        <v>111</v>
      </c>
      <c r="C193" s="1" t="s">
        <v>483</v>
      </c>
      <c r="D193" s="1" t="s">
        <v>324</v>
      </c>
      <c r="E193" s="1" t="s">
        <v>30</v>
      </c>
      <c r="F193" s="1" t="s">
        <v>31</v>
      </c>
      <c r="G193" s="1">
        <v>1</v>
      </c>
      <c r="H193" s="1">
        <v>4</v>
      </c>
      <c r="I193" s="1">
        <v>2</v>
      </c>
      <c r="J193" s="1">
        <v>21.25</v>
      </c>
      <c r="K193" s="1">
        <v>1.385</v>
      </c>
      <c r="L193" s="1">
        <v>3.714</v>
      </c>
      <c r="M193" s="1">
        <v>800</v>
      </c>
      <c r="N193" s="1">
        <v>266</v>
      </c>
      <c r="O193" s="1">
        <f t="shared" si="8"/>
        <v>585</v>
      </c>
      <c r="P193" s="1">
        <f t="shared" si="9"/>
        <v>1119</v>
      </c>
    </row>
    <row r="194" spans="1:16" s="1" customFormat="1" x14ac:dyDescent="0.25">
      <c r="A194" s="6">
        <v>42639</v>
      </c>
      <c r="B194" s="1">
        <v>112</v>
      </c>
      <c r="C194" s="1" t="s">
        <v>483</v>
      </c>
      <c r="D194" s="1" t="s">
        <v>324</v>
      </c>
      <c r="E194" s="1" t="s">
        <v>37</v>
      </c>
      <c r="F194" s="1" t="s">
        <v>31</v>
      </c>
      <c r="G194" s="1">
        <v>3</v>
      </c>
      <c r="H194" s="1">
        <v>16</v>
      </c>
      <c r="I194" s="1">
        <v>3</v>
      </c>
      <c r="J194" s="1">
        <v>14.5</v>
      </c>
      <c r="K194" s="1">
        <v>1.075</v>
      </c>
      <c r="L194" s="1">
        <v>2.1110000000000002</v>
      </c>
      <c r="M194" s="1">
        <v>600</v>
      </c>
      <c r="N194" s="1">
        <v>122</v>
      </c>
      <c r="O194" s="1">
        <f t="shared" si="8"/>
        <v>475</v>
      </c>
      <c r="P194" s="1">
        <f t="shared" si="9"/>
        <v>953</v>
      </c>
    </row>
    <row r="195" spans="1:16" s="1" customFormat="1" x14ac:dyDescent="0.25">
      <c r="A195" s="6">
        <v>42639</v>
      </c>
      <c r="B195" s="1">
        <v>113</v>
      </c>
      <c r="C195" s="1" t="s">
        <v>483</v>
      </c>
      <c r="D195" s="1" t="s">
        <v>324</v>
      </c>
      <c r="E195" s="1" t="s">
        <v>37</v>
      </c>
      <c r="F195" s="1" t="s">
        <v>31</v>
      </c>
      <c r="G195" s="1">
        <v>3</v>
      </c>
      <c r="H195" s="1">
        <v>12</v>
      </c>
      <c r="I195" s="1">
        <v>3</v>
      </c>
      <c r="J195" s="1">
        <v>11.93</v>
      </c>
      <c r="K195" s="1">
        <v>0.99</v>
      </c>
      <c r="L195" s="1">
        <v>1.006</v>
      </c>
      <c r="M195" s="1">
        <v>550</v>
      </c>
      <c r="N195" s="1">
        <v>125</v>
      </c>
      <c r="O195" s="1">
        <f t="shared" si="8"/>
        <v>440</v>
      </c>
      <c r="P195" s="1">
        <f t="shared" si="9"/>
        <v>865</v>
      </c>
    </row>
    <row r="196" spans="1:16" s="1" customFormat="1" x14ac:dyDescent="0.25">
      <c r="A196" s="6">
        <v>42639</v>
      </c>
      <c r="B196" s="1">
        <v>114</v>
      </c>
      <c r="C196" s="1" t="s">
        <v>483</v>
      </c>
      <c r="D196" s="1" t="s">
        <v>324</v>
      </c>
      <c r="E196" s="1" t="s">
        <v>37</v>
      </c>
      <c r="F196" s="1" t="s">
        <v>31</v>
      </c>
      <c r="G196" s="1">
        <v>6</v>
      </c>
      <c r="H196" s="1">
        <v>14</v>
      </c>
      <c r="I196" s="1">
        <v>3</v>
      </c>
      <c r="J196" s="1">
        <v>6.63</v>
      </c>
      <c r="K196" s="1">
        <v>1.34</v>
      </c>
      <c r="L196" s="1">
        <v>3.92</v>
      </c>
      <c r="M196" s="1">
        <v>800</v>
      </c>
      <c r="N196" s="1">
        <v>178</v>
      </c>
      <c r="O196" s="1">
        <f t="shared" si="8"/>
        <v>540</v>
      </c>
      <c r="P196" s="1">
        <f t="shared" si="9"/>
        <v>1162</v>
      </c>
    </row>
    <row r="197" spans="1:16" s="1" customFormat="1" x14ac:dyDescent="0.25">
      <c r="A197" s="6">
        <v>42641</v>
      </c>
      <c r="B197" s="1">
        <v>115</v>
      </c>
      <c r="C197" s="1" t="s">
        <v>481</v>
      </c>
      <c r="D197" s="1" t="s">
        <v>325</v>
      </c>
      <c r="E197" s="1" t="s">
        <v>30</v>
      </c>
      <c r="F197" s="1" t="s">
        <v>31</v>
      </c>
      <c r="G197" s="1">
        <v>3</v>
      </c>
      <c r="H197" s="1">
        <v>6</v>
      </c>
      <c r="I197" s="1">
        <v>1</v>
      </c>
      <c r="J197" s="1">
        <v>1.99</v>
      </c>
      <c r="K197" s="1">
        <v>0.89500000000000002</v>
      </c>
      <c r="L197" s="1">
        <v>1.07</v>
      </c>
      <c r="M197" s="1">
        <v>500</v>
      </c>
      <c r="N197" s="1">
        <v>169</v>
      </c>
      <c r="O197" s="1">
        <f t="shared" si="8"/>
        <v>395</v>
      </c>
      <c r="P197" s="1">
        <f t="shared" si="9"/>
        <v>726</v>
      </c>
    </row>
    <row r="198" spans="1:16" s="1" customFormat="1" x14ac:dyDescent="0.25">
      <c r="A198" s="6">
        <v>42641</v>
      </c>
      <c r="B198" s="1">
        <v>115</v>
      </c>
      <c r="C198" s="1" t="s">
        <v>478</v>
      </c>
      <c r="D198" s="1" t="s">
        <v>325</v>
      </c>
      <c r="E198" s="1" t="s">
        <v>30</v>
      </c>
      <c r="F198" s="1" t="s">
        <v>34</v>
      </c>
      <c r="G198" s="1">
        <v>3</v>
      </c>
      <c r="H198" s="1">
        <v>6</v>
      </c>
      <c r="I198" s="1">
        <v>1</v>
      </c>
      <c r="J198" s="1">
        <v>5.53</v>
      </c>
      <c r="K198" s="1">
        <v>1.08</v>
      </c>
      <c r="L198" s="1">
        <v>1.696</v>
      </c>
      <c r="M198" s="1">
        <v>550</v>
      </c>
      <c r="N198" s="1">
        <v>172</v>
      </c>
      <c r="O198" s="1">
        <f t="shared" si="8"/>
        <v>530</v>
      </c>
      <c r="P198" s="1">
        <f t="shared" si="9"/>
        <v>908</v>
      </c>
    </row>
    <row r="199" spans="1:16" s="1" customFormat="1" x14ac:dyDescent="0.25">
      <c r="A199" s="6">
        <v>42640</v>
      </c>
      <c r="B199" s="1">
        <v>116</v>
      </c>
      <c r="C199" s="1" t="s">
        <v>481</v>
      </c>
      <c r="D199" s="1" t="s">
        <v>325</v>
      </c>
      <c r="E199" s="1" t="s">
        <v>37</v>
      </c>
      <c r="F199" s="1" t="s">
        <v>31</v>
      </c>
      <c r="G199" s="1">
        <v>4</v>
      </c>
      <c r="H199" s="1">
        <v>22</v>
      </c>
      <c r="I199" s="1">
        <v>3</v>
      </c>
      <c r="J199" s="1">
        <v>15.06</v>
      </c>
      <c r="K199" s="1">
        <v>1.26</v>
      </c>
      <c r="L199" s="1">
        <v>1.952</v>
      </c>
      <c r="M199" s="1">
        <v>800</v>
      </c>
      <c r="N199" s="1">
        <v>329</v>
      </c>
      <c r="O199" s="1">
        <f t="shared" si="8"/>
        <v>460</v>
      </c>
      <c r="P199" s="1">
        <f t="shared" si="9"/>
        <v>931</v>
      </c>
    </row>
    <row r="200" spans="1:16" s="1" customFormat="1" x14ac:dyDescent="0.25">
      <c r="A200" s="6">
        <v>42640</v>
      </c>
      <c r="B200" s="1">
        <v>116</v>
      </c>
      <c r="C200" s="1" t="s">
        <v>478</v>
      </c>
      <c r="D200" s="1" t="s">
        <v>325</v>
      </c>
      <c r="E200" s="1" t="s">
        <v>37</v>
      </c>
      <c r="F200" s="1" t="s">
        <v>34</v>
      </c>
      <c r="G200" s="1">
        <v>4</v>
      </c>
      <c r="H200" s="1">
        <v>22</v>
      </c>
      <c r="I200" s="1">
        <v>3</v>
      </c>
      <c r="J200" s="1">
        <v>16.52</v>
      </c>
      <c r="K200" s="1">
        <v>1.3</v>
      </c>
      <c r="L200" s="1">
        <v>1.954</v>
      </c>
      <c r="M200" s="1">
        <v>850</v>
      </c>
      <c r="N200" s="1">
        <v>367</v>
      </c>
      <c r="O200" s="1">
        <f t="shared" si="8"/>
        <v>450</v>
      </c>
      <c r="P200" s="1">
        <f t="shared" si="9"/>
        <v>933</v>
      </c>
    </row>
    <row r="201" spans="1:16" s="1" customFormat="1" x14ac:dyDescent="0.25">
      <c r="A201" s="6">
        <v>42640</v>
      </c>
      <c r="B201" s="1">
        <v>117</v>
      </c>
      <c r="C201" s="1" t="s">
        <v>481</v>
      </c>
      <c r="D201" s="1" t="s">
        <v>325</v>
      </c>
      <c r="E201" s="1" t="s">
        <v>30</v>
      </c>
      <c r="F201" s="1" t="s">
        <v>31</v>
      </c>
      <c r="G201" s="1">
        <v>6</v>
      </c>
      <c r="H201" s="1">
        <v>5</v>
      </c>
      <c r="I201" s="1">
        <v>2</v>
      </c>
      <c r="J201" s="1">
        <v>10.039999999999999</v>
      </c>
      <c r="K201" s="1">
        <v>0.97499999999999998</v>
      </c>
      <c r="L201" s="1">
        <v>1.64</v>
      </c>
      <c r="M201" s="1">
        <v>600</v>
      </c>
      <c r="N201" s="1">
        <v>234</v>
      </c>
      <c r="O201" s="1">
        <f t="shared" si="8"/>
        <v>375</v>
      </c>
      <c r="P201" s="1">
        <f t="shared" si="9"/>
        <v>741</v>
      </c>
    </row>
    <row r="202" spans="1:16" s="1" customFormat="1" x14ac:dyDescent="0.25">
      <c r="A202" s="6">
        <v>42640</v>
      </c>
      <c r="B202" s="1">
        <v>117</v>
      </c>
      <c r="C202" s="1" t="s">
        <v>478</v>
      </c>
      <c r="D202" s="1" t="s">
        <v>325</v>
      </c>
      <c r="E202" s="1" t="s">
        <v>30</v>
      </c>
      <c r="F202" s="1" t="s">
        <v>34</v>
      </c>
      <c r="G202" s="1">
        <v>6</v>
      </c>
      <c r="H202" s="1">
        <v>5</v>
      </c>
      <c r="I202" s="1">
        <v>2</v>
      </c>
      <c r="J202" s="1">
        <v>5.66</v>
      </c>
      <c r="K202" s="1">
        <v>1.08</v>
      </c>
      <c r="L202" s="1">
        <v>1.097</v>
      </c>
      <c r="M202" s="1">
        <v>600</v>
      </c>
      <c r="N202" s="1">
        <v>164</v>
      </c>
      <c r="O202" s="1">
        <f t="shared" si="8"/>
        <v>480</v>
      </c>
      <c r="P202" s="1">
        <f t="shared" si="9"/>
        <v>916</v>
      </c>
    </row>
    <row r="203" spans="1:16" s="1" customFormat="1" x14ac:dyDescent="0.25">
      <c r="A203" s="6">
        <v>42641</v>
      </c>
      <c r="B203" s="1">
        <v>118</v>
      </c>
      <c r="C203" s="1" t="s">
        <v>478</v>
      </c>
      <c r="D203" s="1" t="s">
        <v>325</v>
      </c>
      <c r="E203" s="1" t="s">
        <v>30</v>
      </c>
      <c r="F203" s="1" t="s">
        <v>31</v>
      </c>
      <c r="G203" s="1">
        <v>1</v>
      </c>
      <c r="H203" s="1">
        <v>9</v>
      </c>
      <c r="I203" s="1">
        <v>1</v>
      </c>
      <c r="J203" s="1">
        <v>11.32</v>
      </c>
      <c r="K203" s="1">
        <v>1.41</v>
      </c>
      <c r="L203" s="1">
        <v>2.6230000000000002</v>
      </c>
      <c r="M203" s="1">
        <v>800</v>
      </c>
      <c r="N203" s="1">
        <v>300</v>
      </c>
      <c r="O203" s="1">
        <f t="shared" si="8"/>
        <v>610</v>
      </c>
      <c r="P203" s="1">
        <f t="shared" si="9"/>
        <v>1110</v>
      </c>
    </row>
    <row r="204" spans="1:16" s="1" customFormat="1" x14ac:dyDescent="0.25">
      <c r="A204" s="6">
        <v>42641</v>
      </c>
      <c r="B204" s="1">
        <v>118</v>
      </c>
      <c r="C204" s="1" t="s">
        <v>481</v>
      </c>
      <c r="D204" s="1" t="s">
        <v>325</v>
      </c>
      <c r="E204" s="1" t="s">
        <v>30</v>
      </c>
      <c r="F204" s="1" t="s">
        <v>31</v>
      </c>
      <c r="G204" s="1">
        <v>1</v>
      </c>
      <c r="H204" s="1">
        <v>9</v>
      </c>
      <c r="I204" s="1">
        <v>1</v>
      </c>
      <c r="J204" s="1">
        <v>12.67</v>
      </c>
      <c r="K204" s="1">
        <v>1.2549999999999999</v>
      </c>
      <c r="L204" s="1">
        <v>2.3849999999999998</v>
      </c>
      <c r="M204" s="1">
        <v>700</v>
      </c>
      <c r="N204" s="1">
        <v>250</v>
      </c>
      <c r="O204" s="1">
        <f t="shared" si="8"/>
        <v>555</v>
      </c>
      <c r="P204" s="1">
        <f t="shared" si="9"/>
        <v>1005</v>
      </c>
    </row>
    <row r="205" spans="1:16" s="1" customFormat="1" x14ac:dyDescent="0.25">
      <c r="A205" s="6">
        <v>42640</v>
      </c>
      <c r="B205" s="1">
        <v>119</v>
      </c>
      <c r="C205" s="1" t="s">
        <v>478</v>
      </c>
      <c r="D205" s="1" t="s">
        <v>325</v>
      </c>
      <c r="E205" s="1" t="s">
        <v>37</v>
      </c>
      <c r="F205" s="1" t="s">
        <v>31</v>
      </c>
      <c r="G205" s="1">
        <v>4</v>
      </c>
      <c r="H205" s="1">
        <v>18</v>
      </c>
      <c r="I205" s="1">
        <v>3</v>
      </c>
      <c r="J205" s="1">
        <v>37.54</v>
      </c>
      <c r="K205" s="1">
        <v>1.33</v>
      </c>
      <c r="L205" s="1">
        <v>3.387</v>
      </c>
      <c r="M205" s="1">
        <v>750</v>
      </c>
      <c r="N205" s="1">
        <v>198</v>
      </c>
      <c r="O205" s="1">
        <f t="shared" si="8"/>
        <v>580</v>
      </c>
      <c r="P205" s="1">
        <f t="shared" ref="P205:P236" si="10">K205*1000-N205</f>
        <v>1132</v>
      </c>
    </row>
    <row r="206" spans="1:16" s="1" customFormat="1" x14ac:dyDescent="0.25">
      <c r="A206" s="6">
        <v>42640</v>
      </c>
      <c r="B206" s="1">
        <v>119</v>
      </c>
      <c r="C206" s="1" t="s">
        <v>481</v>
      </c>
      <c r="D206" s="1" t="s">
        <v>325</v>
      </c>
      <c r="E206" s="1" t="s">
        <v>37</v>
      </c>
      <c r="F206" s="1" t="s">
        <v>34</v>
      </c>
      <c r="G206" s="1">
        <v>4</v>
      </c>
      <c r="H206" s="1">
        <v>18</v>
      </c>
      <c r="I206" s="1">
        <v>3</v>
      </c>
      <c r="J206" s="1">
        <v>6.34</v>
      </c>
      <c r="K206" s="1">
        <v>0.88</v>
      </c>
      <c r="L206" s="1">
        <v>0.71299999999999997</v>
      </c>
      <c r="M206" s="1">
        <v>500</v>
      </c>
      <c r="N206" s="1">
        <v>243</v>
      </c>
      <c r="O206" s="1">
        <f t="shared" si="8"/>
        <v>380</v>
      </c>
      <c r="P206" s="1">
        <f t="shared" si="10"/>
        <v>637</v>
      </c>
    </row>
    <row r="207" spans="1:16" s="1" customFormat="1" x14ac:dyDescent="0.25">
      <c r="A207" s="6">
        <v>42640</v>
      </c>
      <c r="B207" s="1">
        <v>120</v>
      </c>
      <c r="C207" s="1" t="s">
        <v>478</v>
      </c>
      <c r="D207" s="1" t="s">
        <v>325</v>
      </c>
      <c r="E207" s="1" t="s">
        <v>30</v>
      </c>
      <c r="F207" s="1" t="s">
        <v>31</v>
      </c>
      <c r="G207" s="1">
        <v>6</v>
      </c>
      <c r="H207" s="1">
        <v>24</v>
      </c>
      <c r="I207" s="1">
        <v>1</v>
      </c>
      <c r="J207" s="1">
        <v>6.91</v>
      </c>
      <c r="K207" s="1">
        <v>0.95499999999999996</v>
      </c>
      <c r="L207" s="1">
        <v>1.175</v>
      </c>
      <c r="M207" s="1">
        <v>500</v>
      </c>
      <c r="N207" s="1">
        <v>179</v>
      </c>
      <c r="O207" s="1">
        <f t="shared" si="8"/>
        <v>455</v>
      </c>
      <c r="P207" s="1">
        <f t="shared" si="10"/>
        <v>776</v>
      </c>
    </row>
    <row r="208" spans="1:16" s="1" customFormat="1" x14ac:dyDescent="0.25">
      <c r="A208" s="6">
        <v>42640</v>
      </c>
      <c r="B208" s="1">
        <v>120</v>
      </c>
      <c r="C208" s="1" t="s">
        <v>481</v>
      </c>
      <c r="D208" s="1" t="s">
        <v>325</v>
      </c>
      <c r="E208" s="1" t="s">
        <v>30</v>
      </c>
      <c r="F208" s="1" t="s">
        <v>31</v>
      </c>
      <c r="G208" s="1">
        <v>6</v>
      </c>
      <c r="H208" s="1">
        <v>24</v>
      </c>
      <c r="I208" s="1">
        <v>1</v>
      </c>
      <c r="J208" s="1">
        <v>11.74</v>
      </c>
      <c r="K208" s="1">
        <v>1.07</v>
      </c>
      <c r="L208" s="1">
        <v>1.742</v>
      </c>
      <c r="M208" s="1">
        <v>550</v>
      </c>
      <c r="N208" s="1">
        <v>199</v>
      </c>
      <c r="O208" s="1">
        <f t="shared" si="8"/>
        <v>520</v>
      </c>
      <c r="P208" s="1">
        <f t="shared" si="10"/>
        <v>871</v>
      </c>
    </row>
    <row r="209" spans="1:16" s="1" customFormat="1" x14ac:dyDescent="0.25">
      <c r="A209" s="6">
        <v>42640</v>
      </c>
      <c r="B209" s="1">
        <v>121</v>
      </c>
      <c r="C209" s="1" t="s">
        <v>481</v>
      </c>
      <c r="D209" s="1" t="s">
        <v>325</v>
      </c>
      <c r="E209" s="1" t="s">
        <v>30</v>
      </c>
      <c r="F209" s="1" t="s">
        <v>31</v>
      </c>
      <c r="G209" s="1">
        <v>4</v>
      </c>
      <c r="H209" s="1">
        <v>15</v>
      </c>
      <c r="I209" s="1">
        <v>0</v>
      </c>
      <c r="J209" s="1">
        <v>12.2</v>
      </c>
      <c r="K209" s="1">
        <v>0.84</v>
      </c>
      <c r="L209" s="1">
        <v>0.33100000000000002</v>
      </c>
      <c r="M209" s="1">
        <v>400</v>
      </c>
      <c r="N209" s="1">
        <v>35</v>
      </c>
      <c r="O209" s="1">
        <f t="shared" si="8"/>
        <v>440</v>
      </c>
      <c r="P209" s="1">
        <f t="shared" si="10"/>
        <v>805</v>
      </c>
    </row>
    <row r="210" spans="1:16" s="1" customFormat="1" x14ac:dyDescent="0.25">
      <c r="A210" s="6">
        <v>42640</v>
      </c>
      <c r="B210" s="1">
        <v>121</v>
      </c>
      <c r="C210" s="1" t="s">
        <v>478</v>
      </c>
      <c r="D210" s="1" t="s">
        <v>325</v>
      </c>
      <c r="E210" s="1" t="s">
        <v>30</v>
      </c>
      <c r="F210" s="1" t="s">
        <v>31</v>
      </c>
      <c r="G210" s="1">
        <v>4</v>
      </c>
      <c r="H210" s="1">
        <v>15</v>
      </c>
      <c r="I210" s="1">
        <v>0</v>
      </c>
      <c r="J210" s="1">
        <v>14.74</v>
      </c>
      <c r="K210" s="1">
        <v>1.05</v>
      </c>
      <c r="L210" s="1">
        <v>1.8759999999999999</v>
      </c>
      <c r="M210" s="1">
        <v>550</v>
      </c>
      <c r="N210" s="1">
        <v>239</v>
      </c>
      <c r="O210" s="1">
        <f t="shared" si="8"/>
        <v>500</v>
      </c>
      <c r="P210" s="1">
        <f t="shared" si="10"/>
        <v>811</v>
      </c>
    </row>
    <row r="211" spans="1:16" s="1" customFormat="1" ht="15" customHeight="1" x14ac:dyDescent="0.25">
      <c r="A211" s="6">
        <v>42639</v>
      </c>
      <c r="B211" s="1">
        <v>122</v>
      </c>
      <c r="C211" s="1" t="s">
        <v>481</v>
      </c>
      <c r="D211" s="1" t="s">
        <v>325</v>
      </c>
      <c r="E211" s="1" t="s">
        <v>30</v>
      </c>
      <c r="F211" s="1" t="s">
        <v>31</v>
      </c>
      <c r="G211" s="1">
        <v>4</v>
      </c>
      <c r="H211" s="1">
        <v>2</v>
      </c>
      <c r="I211" s="1">
        <v>0</v>
      </c>
      <c r="J211" s="1">
        <v>4.3</v>
      </c>
      <c r="K211" s="1">
        <v>0.91500000000000004</v>
      </c>
      <c r="L211" s="1">
        <v>1.2889999999999999</v>
      </c>
      <c r="M211" s="1">
        <v>450</v>
      </c>
      <c r="N211" s="1">
        <v>237</v>
      </c>
      <c r="O211" s="1">
        <f t="shared" si="8"/>
        <v>465</v>
      </c>
      <c r="P211" s="1">
        <f t="shared" si="10"/>
        <v>678</v>
      </c>
    </row>
    <row r="212" spans="1:16" s="1" customFormat="1" x14ac:dyDescent="0.25">
      <c r="A212" s="6">
        <v>42639</v>
      </c>
      <c r="B212" s="1">
        <v>122</v>
      </c>
      <c r="C212" s="1" t="s">
        <v>478</v>
      </c>
      <c r="D212" s="1" t="s">
        <v>325</v>
      </c>
      <c r="E212" s="1" t="s">
        <v>30</v>
      </c>
      <c r="F212" s="1" t="s">
        <v>34</v>
      </c>
      <c r="G212" s="1">
        <v>4</v>
      </c>
      <c r="H212" s="1">
        <v>2</v>
      </c>
      <c r="I212" s="1">
        <v>0</v>
      </c>
      <c r="J212" s="1">
        <v>4.01</v>
      </c>
      <c r="K212" s="1">
        <v>0.93500000000000005</v>
      </c>
      <c r="L212" s="1">
        <v>1.413</v>
      </c>
      <c r="M212" s="1">
        <v>500</v>
      </c>
      <c r="N212" s="1">
        <v>211</v>
      </c>
      <c r="O212" s="1">
        <f t="shared" si="8"/>
        <v>435</v>
      </c>
      <c r="P212" s="1">
        <f t="shared" si="10"/>
        <v>724</v>
      </c>
    </row>
    <row r="213" spans="1:16" s="1" customFormat="1" x14ac:dyDescent="0.25">
      <c r="A213" s="6">
        <v>42640</v>
      </c>
      <c r="B213" s="1">
        <v>123</v>
      </c>
      <c r="C213" s="1" t="s">
        <v>481</v>
      </c>
      <c r="D213" s="1" t="s">
        <v>325</v>
      </c>
      <c r="E213" s="1" t="s">
        <v>37</v>
      </c>
      <c r="F213" s="1" t="s">
        <v>31</v>
      </c>
      <c r="G213" s="1">
        <v>5</v>
      </c>
      <c r="H213" s="1">
        <v>3</v>
      </c>
      <c r="I213" s="1">
        <v>3</v>
      </c>
      <c r="J213" s="1">
        <v>6.2</v>
      </c>
      <c r="K213" s="1">
        <v>0.87</v>
      </c>
      <c r="L213" s="1">
        <v>0.40600000000000003</v>
      </c>
      <c r="M213" s="1">
        <v>500</v>
      </c>
      <c r="N213" s="1">
        <v>138</v>
      </c>
      <c r="O213" s="1">
        <f t="shared" si="8"/>
        <v>370</v>
      </c>
      <c r="P213" s="1">
        <f t="shared" si="10"/>
        <v>732</v>
      </c>
    </row>
    <row r="214" spans="1:16" s="1" customFormat="1" x14ac:dyDescent="0.25">
      <c r="A214" s="6">
        <v>42640</v>
      </c>
      <c r="B214" s="1">
        <v>123</v>
      </c>
      <c r="C214" s="1" t="s">
        <v>478</v>
      </c>
      <c r="D214" s="1" t="s">
        <v>325</v>
      </c>
      <c r="E214" s="1" t="s">
        <v>37</v>
      </c>
      <c r="F214" s="1" t="s">
        <v>31</v>
      </c>
      <c r="G214" s="1">
        <v>5</v>
      </c>
      <c r="H214" s="1">
        <v>3</v>
      </c>
      <c r="I214" s="1">
        <v>3</v>
      </c>
      <c r="J214" s="1">
        <v>7.7</v>
      </c>
      <c r="K214" s="1">
        <v>1.0649999999999999</v>
      </c>
      <c r="L214" s="1">
        <v>1.56</v>
      </c>
      <c r="M214" s="1">
        <v>600</v>
      </c>
      <c r="N214" s="1">
        <v>158</v>
      </c>
      <c r="O214" s="1">
        <f t="shared" si="8"/>
        <v>465</v>
      </c>
      <c r="P214" s="1">
        <f t="shared" si="10"/>
        <v>907</v>
      </c>
    </row>
    <row r="215" spans="1:16" s="1" customFormat="1" x14ac:dyDescent="0.25">
      <c r="A215" s="6">
        <v>42639</v>
      </c>
      <c r="B215" s="1">
        <v>124</v>
      </c>
      <c r="C215" s="1" t="s">
        <v>478</v>
      </c>
      <c r="D215" s="1" t="s">
        <v>325</v>
      </c>
      <c r="E215" s="1" t="s">
        <v>30</v>
      </c>
      <c r="F215" s="1" t="s">
        <v>31</v>
      </c>
      <c r="G215" s="1">
        <v>5</v>
      </c>
      <c r="H215" s="1">
        <v>1</v>
      </c>
      <c r="I215" s="1">
        <v>1</v>
      </c>
      <c r="J215" s="1">
        <v>2.75</v>
      </c>
      <c r="K215" s="1">
        <v>0.83</v>
      </c>
      <c r="L215" s="1">
        <v>0.53900000000000003</v>
      </c>
      <c r="M215" s="1">
        <v>500</v>
      </c>
      <c r="N215" s="1">
        <v>241</v>
      </c>
      <c r="O215" s="1">
        <f t="shared" si="8"/>
        <v>330</v>
      </c>
      <c r="P215" s="1">
        <f t="shared" si="10"/>
        <v>589</v>
      </c>
    </row>
    <row r="216" spans="1:16" s="1" customFormat="1" x14ac:dyDescent="0.25">
      <c r="A216" s="6">
        <v>42639</v>
      </c>
      <c r="B216" s="1">
        <v>124</v>
      </c>
      <c r="C216" s="1" t="s">
        <v>481</v>
      </c>
      <c r="D216" s="1" t="s">
        <v>325</v>
      </c>
      <c r="E216" s="1" t="s">
        <v>30</v>
      </c>
      <c r="F216" s="1" t="s">
        <v>31</v>
      </c>
      <c r="G216" s="1">
        <v>5</v>
      </c>
      <c r="H216" s="1">
        <v>1</v>
      </c>
      <c r="I216" s="1">
        <v>1</v>
      </c>
      <c r="J216" s="1">
        <v>4.63</v>
      </c>
      <c r="K216" s="1">
        <v>1.0549999999999999</v>
      </c>
      <c r="L216" s="1">
        <v>1.47</v>
      </c>
      <c r="M216" s="1">
        <v>600</v>
      </c>
      <c r="N216" s="1">
        <v>272</v>
      </c>
      <c r="O216" s="1">
        <f t="shared" si="8"/>
        <v>455</v>
      </c>
      <c r="P216" s="1">
        <f t="shared" si="10"/>
        <v>783</v>
      </c>
    </row>
    <row r="217" spans="1:16" s="1" customFormat="1" x14ac:dyDescent="0.25">
      <c r="A217" s="6">
        <v>42639</v>
      </c>
      <c r="B217" s="1">
        <v>125</v>
      </c>
      <c r="C217" s="1" t="s">
        <v>481</v>
      </c>
      <c r="D217" s="1" t="s">
        <v>325</v>
      </c>
      <c r="E217" s="1" t="s">
        <v>30</v>
      </c>
      <c r="F217" s="1" t="s">
        <v>31</v>
      </c>
      <c r="G217" s="1">
        <v>1</v>
      </c>
      <c r="H217" s="1">
        <v>1</v>
      </c>
      <c r="I217" s="1">
        <v>0</v>
      </c>
      <c r="J217" s="1">
        <v>7.42</v>
      </c>
      <c r="K217" s="1">
        <v>0.74</v>
      </c>
      <c r="L217" s="1">
        <v>0.38100000000000001</v>
      </c>
      <c r="M217" s="1">
        <v>500</v>
      </c>
      <c r="N217" s="1">
        <v>182</v>
      </c>
      <c r="O217" s="1">
        <f t="shared" si="8"/>
        <v>240</v>
      </c>
      <c r="P217" s="1">
        <f t="shared" si="10"/>
        <v>558</v>
      </c>
    </row>
    <row r="218" spans="1:16" s="1" customFormat="1" x14ac:dyDescent="0.25">
      <c r="A218" s="6">
        <v>42639</v>
      </c>
      <c r="B218" s="1">
        <v>125</v>
      </c>
      <c r="C218" s="1" t="s">
        <v>478</v>
      </c>
      <c r="D218" s="1" t="s">
        <v>325</v>
      </c>
      <c r="E218" s="1" t="s">
        <v>30</v>
      </c>
      <c r="F218" s="1" t="s">
        <v>31</v>
      </c>
      <c r="G218" s="1">
        <v>1</v>
      </c>
      <c r="H218" s="1">
        <v>1</v>
      </c>
      <c r="I218" s="1">
        <v>0</v>
      </c>
      <c r="J218" s="1">
        <v>19.73</v>
      </c>
      <c r="K218" s="1">
        <v>1.03</v>
      </c>
      <c r="L218" s="1">
        <v>1.2490000000000001</v>
      </c>
      <c r="M218" s="1">
        <v>400</v>
      </c>
      <c r="N218" s="1">
        <v>172</v>
      </c>
      <c r="O218" s="1">
        <f t="shared" si="8"/>
        <v>630</v>
      </c>
      <c r="P218" s="1">
        <f t="shared" si="10"/>
        <v>858</v>
      </c>
    </row>
    <row r="219" spans="1:16" s="1" customFormat="1" x14ac:dyDescent="0.25">
      <c r="A219" s="6">
        <v>42640</v>
      </c>
      <c r="B219" s="1">
        <v>126</v>
      </c>
      <c r="C219" s="1" t="s">
        <v>481</v>
      </c>
      <c r="D219" s="1" t="s">
        <v>325</v>
      </c>
      <c r="E219" s="1" t="s">
        <v>37</v>
      </c>
      <c r="F219" s="1" t="s">
        <v>31</v>
      </c>
      <c r="G219" s="1">
        <v>2</v>
      </c>
      <c r="H219" s="1">
        <v>12</v>
      </c>
      <c r="I219" s="1">
        <v>3</v>
      </c>
      <c r="J219" s="1">
        <v>13.12</v>
      </c>
      <c r="K219" s="1">
        <v>1.1200000000000001</v>
      </c>
      <c r="L219" s="1">
        <v>1.24</v>
      </c>
      <c r="M219" s="1">
        <v>650</v>
      </c>
      <c r="N219" s="1">
        <v>190</v>
      </c>
      <c r="O219" s="1">
        <f t="shared" si="8"/>
        <v>470</v>
      </c>
      <c r="P219" s="1">
        <f t="shared" si="10"/>
        <v>930</v>
      </c>
    </row>
    <row r="220" spans="1:16" s="1" customFormat="1" x14ac:dyDescent="0.25">
      <c r="A220" s="6">
        <v>42640</v>
      </c>
      <c r="B220" s="1">
        <v>126</v>
      </c>
      <c r="C220" s="1" t="s">
        <v>478</v>
      </c>
      <c r="D220" s="1" t="s">
        <v>325</v>
      </c>
      <c r="E220" s="1" t="s">
        <v>37</v>
      </c>
      <c r="F220" s="1" t="s">
        <v>31</v>
      </c>
      <c r="G220" s="1">
        <v>2</v>
      </c>
      <c r="H220" s="1">
        <v>12</v>
      </c>
      <c r="I220" s="1">
        <v>3</v>
      </c>
      <c r="J220" s="1">
        <v>15.4</v>
      </c>
      <c r="K220" s="1">
        <v>1.115</v>
      </c>
      <c r="L220" s="1">
        <v>0.997</v>
      </c>
      <c r="M220" s="1">
        <v>650</v>
      </c>
      <c r="N220" s="1">
        <v>162</v>
      </c>
      <c r="O220" s="1">
        <f t="shared" ref="O220:O257" si="11">K220*1000-M220</f>
        <v>465</v>
      </c>
      <c r="P220" s="1">
        <f t="shared" si="10"/>
        <v>953</v>
      </c>
    </row>
    <row r="221" spans="1:16" s="1" customFormat="1" x14ac:dyDescent="0.25">
      <c r="A221" s="6">
        <v>42639</v>
      </c>
      <c r="B221" s="1">
        <v>127</v>
      </c>
      <c r="C221" s="1" t="s">
        <v>478</v>
      </c>
      <c r="D221" s="1" t="s">
        <v>325</v>
      </c>
      <c r="E221" s="1" t="s">
        <v>30</v>
      </c>
      <c r="F221" s="1" t="s">
        <v>31</v>
      </c>
      <c r="G221" s="1">
        <v>5</v>
      </c>
      <c r="H221" s="1">
        <v>5</v>
      </c>
      <c r="I221" s="1">
        <v>1</v>
      </c>
      <c r="J221" s="1">
        <v>7.15</v>
      </c>
      <c r="K221" s="1">
        <v>1.175</v>
      </c>
      <c r="L221" s="1">
        <v>1.7669999999999999</v>
      </c>
      <c r="M221" s="1">
        <v>700</v>
      </c>
      <c r="N221" s="1">
        <v>241</v>
      </c>
      <c r="O221" s="1">
        <f t="shared" si="11"/>
        <v>475</v>
      </c>
      <c r="P221" s="1">
        <f t="shared" si="10"/>
        <v>934</v>
      </c>
    </row>
    <row r="222" spans="1:16" s="1" customFormat="1" x14ac:dyDescent="0.25">
      <c r="A222" s="6">
        <v>42639</v>
      </c>
      <c r="B222" s="1">
        <v>127</v>
      </c>
      <c r="C222" s="1" t="s">
        <v>481</v>
      </c>
      <c r="D222" s="1" t="s">
        <v>325</v>
      </c>
      <c r="E222" s="1" t="s">
        <v>30</v>
      </c>
      <c r="F222" s="1" t="s">
        <v>34</v>
      </c>
      <c r="G222" s="1">
        <v>5</v>
      </c>
      <c r="H222" s="1">
        <v>5</v>
      </c>
      <c r="I222" s="1">
        <v>1</v>
      </c>
      <c r="J222" s="1">
        <v>6.51</v>
      </c>
      <c r="K222" s="1">
        <v>0.98</v>
      </c>
      <c r="L222" s="1">
        <v>1.1579999999999999</v>
      </c>
      <c r="M222" s="1">
        <v>650</v>
      </c>
      <c r="N222" s="1">
        <v>229</v>
      </c>
      <c r="O222" s="1">
        <f t="shared" si="11"/>
        <v>330</v>
      </c>
      <c r="P222" s="1">
        <f t="shared" si="10"/>
        <v>751</v>
      </c>
    </row>
    <row r="223" spans="1:16" s="1" customFormat="1" x14ac:dyDescent="0.25">
      <c r="A223" s="6">
        <v>42641</v>
      </c>
      <c r="B223" s="1">
        <v>128</v>
      </c>
      <c r="C223" s="1" t="s">
        <v>483</v>
      </c>
      <c r="D223" s="1" t="s">
        <v>324</v>
      </c>
      <c r="E223" s="1" t="s">
        <v>30</v>
      </c>
      <c r="F223" s="1" t="s">
        <v>31</v>
      </c>
      <c r="G223" s="1">
        <v>2</v>
      </c>
      <c r="H223" s="1">
        <v>5</v>
      </c>
      <c r="I223" s="1">
        <v>1</v>
      </c>
      <c r="J223" s="1">
        <v>8.59</v>
      </c>
      <c r="K223" s="1">
        <v>1.17</v>
      </c>
      <c r="L223" s="1">
        <v>3.1080000000000001</v>
      </c>
      <c r="M223" s="1">
        <v>600</v>
      </c>
      <c r="N223" s="1">
        <v>224</v>
      </c>
      <c r="O223" s="1">
        <f t="shared" si="11"/>
        <v>570</v>
      </c>
      <c r="P223" s="1">
        <f t="shared" si="10"/>
        <v>946</v>
      </c>
    </row>
    <row r="224" spans="1:16" s="1" customFormat="1" x14ac:dyDescent="0.25">
      <c r="A224" s="6">
        <v>42640</v>
      </c>
      <c r="B224" s="1">
        <v>129</v>
      </c>
      <c r="C224" s="1" t="s">
        <v>478</v>
      </c>
      <c r="D224" s="1" t="s">
        <v>325</v>
      </c>
      <c r="E224" s="1" t="s">
        <v>37</v>
      </c>
      <c r="F224" s="1" t="s">
        <v>31</v>
      </c>
      <c r="G224" s="1">
        <v>5</v>
      </c>
      <c r="H224" s="1">
        <v>7</v>
      </c>
      <c r="I224" s="1">
        <v>3</v>
      </c>
      <c r="J224" s="1">
        <v>8.49</v>
      </c>
      <c r="K224" s="1">
        <v>1.1850000000000001</v>
      </c>
      <c r="L224" s="1">
        <v>1.167</v>
      </c>
      <c r="M224" s="1">
        <v>700</v>
      </c>
      <c r="N224" s="1">
        <v>225</v>
      </c>
      <c r="O224" s="1">
        <f t="shared" si="11"/>
        <v>485</v>
      </c>
      <c r="P224" s="1">
        <f t="shared" si="10"/>
        <v>960</v>
      </c>
    </row>
    <row r="225" spans="1:16" s="1" customFormat="1" x14ac:dyDescent="0.25">
      <c r="A225" s="6">
        <v>42640</v>
      </c>
      <c r="B225" s="1">
        <v>129</v>
      </c>
      <c r="C225" s="1" t="s">
        <v>481</v>
      </c>
      <c r="D225" s="1" t="s">
        <v>325</v>
      </c>
      <c r="E225" s="1" t="s">
        <v>37</v>
      </c>
      <c r="F225" s="1" t="s">
        <v>31</v>
      </c>
      <c r="G225" s="1">
        <v>5</v>
      </c>
      <c r="H225" s="1">
        <v>7</v>
      </c>
      <c r="I225" s="1">
        <v>3</v>
      </c>
      <c r="J225" s="1">
        <v>14.13</v>
      </c>
      <c r="K225" s="1">
        <v>1.3149999999999999</v>
      </c>
      <c r="L225" s="1">
        <v>2.1179999999999999</v>
      </c>
      <c r="M225" s="1">
        <v>800</v>
      </c>
      <c r="N225" s="1">
        <v>214</v>
      </c>
      <c r="O225" s="1">
        <f t="shared" si="11"/>
        <v>515</v>
      </c>
      <c r="P225" s="1">
        <f t="shared" si="10"/>
        <v>1101</v>
      </c>
    </row>
    <row r="226" spans="1:16" s="1" customFormat="1" x14ac:dyDescent="0.25">
      <c r="A226" s="6">
        <v>42639</v>
      </c>
      <c r="B226" s="1">
        <v>130</v>
      </c>
      <c r="C226" s="1" t="s">
        <v>478</v>
      </c>
      <c r="D226" s="1" t="s">
        <v>325</v>
      </c>
      <c r="E226" s="1" t="s">
        <v>30</v>
      </c>
      <c r="F226" s="1" t="s">
        <v>31</v>
      </c>
      <c r="G226" s="1">
        <v>6</v>
      </c>
      <c r="H226" s="1">
        <v>21</v>
      </c>
      <c r="I226" s="1">
        <v>2</v>
      </c>
      <c r="J226" s="1">
        <v>4.76</v>
      </c>
      <c r="K226" s="1">
        <v>0.86499999999999999</v>
      </c>
      <c r="L226" s="1">
        <v>0.61499999999999999</v>
      </c>
      <c r="M226" s="1">
        <v>500</v>
      </c>
      <c r="N226" s="1">
        <v>137</v>
      </c>
      <c r="O226" s="1">
        <f t="shared" si="11"/>
        <v>365</v>
      </c>
      <c r="P226" s="1">
        <f t="shared" si="10"/>
        <v>728</v>
      </c>
    </row>
    <row r="227" spans="1:16" s="1" customFormat="1" x14ac:dyDescent="0.25">
      <c r="A227" s="6">
        <v>42639</v>
      </c>
      <c r="B227" s="1">
        <v>130</v>
      </c>
      <c r="C227" s="1" t="s">
        <v>481</v>
      </c>
      <c r="D227" s="1" t="s">
        <v>325</v>
      </c>
      <c r="E227" s="1" t="s">
        <v>30</v>
      </c>
      <c r="F227" s="1" t="s">
        <v>34</v>
      </c>
      <c r="G227" s="1">
        <v>6</v>
      </c>
      <c r="H227" s="1">
        <v>21</v>
      </c>
      <c r="I227" s="1">
        <v>2</v>
      </c>
      <c r="J227" s="1">
        <v>6.5</v>
      </c>
      <c r="K227" s="1">
        <v>0.84</v>
      </c>
      <c r="L227" s="1">
        <v>0.60799999999999998</v>
      </c>
      <c r="M227" s="1">
        <v>400</v>
      </c>
      <c r="N227" s="1">
        <v>128</v>
      </c>
      <c r="O227" s="1">
        <f t="shared" si="11"/>
        <v>440</v>
      </c>
      <c r="P227" s="1">
        <f t="shared" si="10"/>
        <v>712</v>
      </c>
    </row>
    <row r="228" spans="1:16" s="1" customFormat="1" x14ac:dyDescent="0.25">
      <c r="A228" s="6">
        <v>42639</v>
      </c>
      <c r="B228" s="1">
        <v>131</v>
      </c>
      <c r="C228" s="1" t="s">
        <v>481</v>
      </c>
      <c r="D228" s="1" t="s">
        <v>325</v>
      </c>
      <c r="E228" s="1" t="s">
        <v>30</v>
      </c>
      <c r="F228" s="1" t="s">
        <v>31</v>
      </c>
      <c r="G228" s="1">
        <v>5</v>
      </c>
      <c r="H228" s="1">
        <v>11</v>
      </c>
      <c r="I228" s="1">
        <v>1</v>
      </c>
      <c r="J228" s="1">
        <v>13.53</v>
      </c>
      <c r="K228" s="1">
        <v>0.79</v>
      </c>
      <c r="L228" s="1">
        <v>1.885</v>
      </c>
      <c r="M228" s="1">
        <v>550</v>
      </c>
      <c r="N228" s="1">
        <v>200</v>
      </c>
      <c r="O228" s="1">
        <f t="shared" si="11"/>
        <v>240</v>
      </c>
      <c r="P228" s="1">
        <f t="shared" si="10"/>
        <v>590</v>
      </c>
    </row>
    <row r="229" spans="1:16" s="1" customFormat="1" x14ac:dyDescent="0.25">
      <c r="A229" s="6">
        <v>42639</v>
      </c>
      <c r="B229" s="1">
        <v>131</v>
      </c>
      <c r="C229" s="1" t="s">
        <v>478</v>
      </c>
      <c r="D229" s="1" t="s">
        <v>325</v>
      </c>
      <c r="E229" s="1" t="s">
        <v>30</v>
      </c>
      <c r="F229" s="1" t="s">
        <v>34</v>
      </c>
      <c r="G229" s="1">
        <v>5</v>
      </c>
      <c r="H229" s="1">
        <v>11</v>
      </c>
      <c r="I229" s="1">
        <v>1</v>
      </c>
      <c r="J229" s="1">
        <v>5.59</v>
      </c>
      <c r="K229" s="1">
        <v>0.76500000000000001</v>
      </c>
      <c r="M229" s="1">
        <v>400</v>
      </c>
      <c r="N229" s="1">
        <v>166</v>
      </c>
      <c r="O229" s="1">
        <f t="shared" si="11"/>
        <v>365</v>
      </c>
      <c r="P229" s="1">
        <f t="shared" si="10"/>
        <v>599</v>
      </c>
    </row>
    <row r="230" spans="1:16" s="1" customFormat="1" x14ac:dyDescent="0.25">
      <c r="A230" s="6">
        <v>42641</v>
      </c>
      <c r="B230" s="1">
        <v>132</v>
      </c>
      <c r="C230" s="1" t="s">
        <v>478</v>
      </c>
      <c r="D230" s="1" t="s">
        <v>325</v>
      </c>
      <c r="E230" s="1" t="s">
        <v>37</v>
      </c>
      <c r="F230" s="1" t="s">
        <v>31</v>
      </c>
      <c r="G230" s="1">
        <v>1</v>
      </c>
      <c r="H230" s="1">
        <v>10</v>
      </c>
      <c r="I230" s="1">
        <v>3</v>
      </c>
      <c r="J230" s="1">
        <v>5.75</v>
      </c>
      <c r="K230" s="1">
        <v>1.03</v>
      </c>
      <c r="L230" s="1">
        <v>0.92</v>
      </c>
      <c r="M230" s="1">
        <v>650</v>
      </c>
      <c r="N230" s="1">
        <v>222</v>
      </c>
      <c r="O230" s="1">
        <f t="shared" si="11"/>
        <v>380</v>
      </c>
      <c r="P230" s="1">
        <f t="shared" si="10"/>
        <v>808</v>
      </c>
    </row>
    <row r="231" spans="1:16" s="1" customFormat="1" x14ac:dyDescent="0.25">
      <c r="A231" s="6">
        <v>42641</v>
      </c>
      <c r="B231" s="1">
        <v>132</v>
      </c>
      <c r="C231" s="1" t="s">
        <v>481</v>
      </c>
      <c r="D231" s="1" t="s">
        <v>325</v>
      </c>
      <c r="E231" s="1" t="s">
        <v>37</v>
      </c>
      <c r="F231" s="1" t="s">
        <v>31</v>
      </c>
      <c r="G231" s="1">
        <v>1</v>
      </c>
      <c r="H231" s="1">
        <v>10</v>
      </c>
      <c r="I231" s="1">
        <v>3</v>
      </c>
      <c r="J231" s="1">
        <v>9.6300000000000008</v>
      </c>
      <c r="K231" s="1">
        <v>1.26</v>
      </c>
      <c r="M231" s="1">
        <v>800</v>
      </c>
      <c r="N231" s="1">
        <v>301</v>
      </c>
      <c r="O231" s="1">
        <f t="shared" si="11"/>
        <v>460</v>
      </c>
      <c r="P231" s="1">
        <f t="shared" si="10"/>
        <v>959</v>
      </c>
    </row>
    <row r="232" spans="1:16" s="1" customFormat="1" x14ac:dyDescent="0.25">
      <c r="A232" s="6">
        <v>42640</v>
      </c>
      <c r="B232" s="1">
        <v>133</v>
      </c>
      <c r="C232" s="1" t="s">
        <v>478</v>
      </c>
      <c r="D232" s="1" t="s">
        <v>325</v>
      </c>
      <c r="E232" s="1" t="s">
        <v>37</v>
      </c>
      <c r="F232" s="1" t="s">
        <v>31</v>
      </c>
      <c r="G232" s="1">
        <v>6</v>
      </c>
      <c r="H232" s="1">
        <v>13</v>
      </c>
      <c r="I232" s="1">
        <v>3</v>
      </c>
      <c r="J232" s="1">
        <v>11.23</v>
      </c>
      <c r="K232" s="1">
        <v>0.98</v>
      </c>
      <c r="L232" s="1">
        <v>1.0840000000000001</v>
      </c>
      <c r="M232" s="1">
        <v>600</v>
      </c>
      <c r="N232" s="1">
        <v>202</v>
      </c>
      <c r="O232" s="1">
        <f t="shared" si="11"/>
        <v>380</v>
      </c>
      <c r="P232" s="1">
        <f t="shared" si="10"/>
        <v>778</v>
      </c>
    </row>
    <row r="233" spans="1:16" s="1" customFormat="1" x14ac:dyDescent="0.25">
      <c r="A233" s="6">
        <v>42640</v>
      </c>
      <c r="B233" s="1">
        <v>133</v>
      </c>
      <c r="C233" s="1" t="s">
        <v>481</v>
      </c>
      <c r="D233" s="1" t="s">
        <v>325</v>
      </c>
      <c r="E233" s="1" t="s">
        <v>37</v>
      </c>
      <c r="F233" s="1" t="s">
        <v>34</v>
      </c>
      <c r="G233" s="1">
        <v>6</v>
      </c>
      <c r="H233" s="1">
        <v>13</v>
      </c>
      <c r="I233" s="1">
        <v>3</v>
      </c>
      <c r="J233" s="1">
        <v>5.79</v>
      </c>
      <c r="K233" s="1">
        <v>1.075</v>
      </c>
      <c r="L233" s="1">
        <v>1.4570000000000001</v>
      </c>
      <c r="M233" s="1">
        <v>650</v>
      </c>
      <c r="N233" s="1">
        <v>165</v>
      </c>
      <c r="O233" s="1">
        <f t="shared" si="11"/>
        <v>425</v>
      </c>
      <c r="P233" s="1">
        <f t="shared" si="10"/>
        <v>910</v>
      </c>
    </row>
    <row r="234" spans="1:16" s="1" customFormat="1" x14ac:dyDescent="0.25">
      <c r="A234" s="6">
        <v>42639</v>
      </c>
      <c r="B234" s="1">
        <v>134</v>
      </c>
      <c r="C234" s="1" t="s">
        <v>478</v>
      </c>
      <c r="D234" s="1" t="s">
        <v>325</v>
      </c>
      <c r="E234" s="1" t="s">
        <v>37</v>
      </c>
      <c r="F234" s="1" t="s">
        <v>31</v>
      </c>
      <c r="G234" s="1">
        <v>6</v>
      </c>
      <c r="H234" s="1">
        <v>16</v>
      </c>
      <c r="I234" s="1">
        <v>3</v>
      </c>
      <c r="J234" s="1">
        <v>3.87</v>
      </c>
      <c r="K234" s="1">
        <v>1.03</v>
      </c>
      <c r="L234" s="1">
        <v>1.2470000000000001</v>
      </c>
      <c r="M234" s="1">
        <v>600</v>
      </c>
      <c r="N234" s="1">
        <v>217</v>
      </c>
      <c r="O234" s="1">
        <f t="shared" si="11"/>
        <v>430</v>
      </c>
      <c r="P234" s="1">
        <f t="shared" si="10"/>
        <v>813</v>
      </c>
    </row>
    <row r="235" spans="1:16" s="1" customFormat="1" x14ac:dyDescent="0.25">
      <c r="A235" s="6">
        <v>42639</v>
      </c>
      <c r="B235" s="1">
        <v>134</v>
      </c>
      <c r="C235" s="1" t="s">
        <v>481</v>
      </c>
      <c r="D235" s="1" t="s">
        <v>325</v>
      </c>
      <c r="E235" s="1" t="s">
        <v>37</v>
      </c>
      <c r="F235" s="1" t="s">
        <v>31</v>
      </c>
      <c r="G235" s="1">
        <v>6</v>
      </c>
      <c r="H235" s="1">
        <v>16</v>
      </c>
      <c r="I235" s="1">
        <v>3</v>
      </c>
      <c r="J235" s="1">
        <v>9.6</v>
      </c>
      <c r="K235" s="1">
        <v>1.1000000000000001</v>
      </c>
      <c r="L235" s="1">
        <v>1.056</v>
      </c>
      <c r="M235" s="1">
        <v>650</v>
      </c>
      <c r="N235" s="1">
        <v>230</v>
      </c>
      <c r="O235" s="1">
        <f t="shared" si="11"/>
        <v>450</v>
      </c>
      <c r="P235" s="1">
        <f t="shared" si="10"/>
        <v>870</v>
      </c>
    </row>
    <row r="236" spans="1:16" s="1" customFormat="1" x14ac:dyDescent="0.25">
      <c r="A236" s="6">
        <v>42641</v>
      </c>
      <c r="B236" s="1">
        <v>135</v>
      </c>
      <c r="C236" s="1" t="s">
        <v>481</v>
      </c>
      <c r="D236" s="1" t="s">
        <v>325</v>
      </c>
      <c r="E236" s="1" t="s">
        <v>37</v>
      </c>
      <c r="F236" s="1" t="s">
        <v>31</v>
      </c>
      <c r="G236" s="1">
        <v>1</v>
      </c>
      <c r="H236" s="1">
        <v>21</v>
      </c>
      <c r="I236" s="1">
        <v>3</v>
      </c>
      <c r="J236" s="1">
        <v>0.12</v>
      </c>
      <c r="K236" s="1">
        <v>1.1299999999999999</v>
      </c>
      <c r="L236" s="1">
        <v>1.91</v>
      </c>
      <c r="M236" s="1">
        <v>700</v>
      </c>
      <c r="N236" s="1">
        <v>310</v>
      </c>
      <c r="O236" s="1">
        <f t="shared" si="11"/>
        <v>430</v>
      </c>
      <c r="P236" s="1">
        <f t="shared" si="10"/>
        <v>820</v>
      </c>
    </row>
    <row r="237" spans="1:16" s="1" customFormat="1" x14ac:dyDescent="0.25">
      <c r="A237" s="6">
        <v>42641</v>
      </c>
      <c r="B237" s="1">
        <v>135</v>
      </c>
      <c r="C237" s="1" t="s">
        <v>478</v>
      </c>
      <c r="D237" s="1" t="s">
        <v>325</v>
      </c>
      <c r="E237" s="1" t="s">
        <v>37</v>
      </c>
      <c r="F237" s="1" t="s">
        <v>31</v>
      </c>
      <c r="G237" s="1">
        <v>1</v>
      </c>
      <c r="H237" s="1">
        <v>21</v>
      </c>
      <c r="I237" s="1">
        <v>3</v>
      </c>
      <c r="J237" s="1">
        <v>8.86</v>
      </c>
      <c r="K237" s="1">
        <v>1.08</v>
      </c>
      <c r="L237" s="1">
        <v>0.84499999999999997</v>
      </c>
      <c r="M237" s="1">
        <v>750</v>
      </c>
      <c r="N237" s="1">
        <v>285</v>
      </c>
      <c r="O237" s="1">
        <f t="shared" si="11"/>
        <v>330</v>
      </c>
      <c r="P237" s="1">
        <f t="shared" ref="P237:P271" si="12">K237*1000-N237</f>
        <v>795</v>
      </c>
    </row>
    <row r="238" spans="1:16" s="1" customFormat="1" x14ac:dyDescent="0.25">
      <c r="A238" s="6">
        <v>42641</v>
      </c>
      <c r="B238" s="1">
        <v>136</v>
      </c>
      <c r="C238" s="1" t="s">
        <v>481</v>
      </c>
      <c r="D238" s="1" t="s">
        <v>325</v>
      </c>
      <c r="E238" s="1" t="s">
        <v>37</v>
      </c>
      <c r="F238" s="1" t="s">
        <v>31</v>
      </c>
      <c r="G238" s="1">
        <v>1</v>
      </c>
      <c r="H238" s="1">
        <v>22</v>
      </c>
      <c r="I238" s="1">
        <v>3</v>
      </c>
      <c r="J238" s="1">
        <v>8.2200000000000006</v>
      </c>
      <c r="K238" s="1">
        <v>0.91</v>
      </c>
      <c r="L238" s="1">
        <v>0.40029999999999999</v>
      </c>
      <c r="M238" s="1">
        <v>650</v>
      </c>
      <c r="N238" s="1">
        <v>120</v>
      </c>
      <c r="O238" s="1">
        <f t="shared" si="11"/>
        <v>260</v>
      </c>
      <c r="P238" s="1">
        <f t="shared" si="12"/>
        <v>790</v>
      </c>
    </row>
    <row r="239" spans="1:16" s="1" customFormat="1" x14ac:dyDescent="0.25">
      <c r="A239" s="6">
        <v>42641</v>
      </c>
      <c r="B239" s="1">
        <v>136</v>
      </c>
      <c r="C239" s="1" t="s">
        <v>478</v>
      </c>
      <c r="D239" s="1" t="s">
        <v>325</v>
      </c>
      <c r="E239" s="1" t="s">
        <v>37</v>
      </c>
      <c r="F239" s="1" t="s">
        <v>31</v>
      </c>
      <c r="G239" s="1">
        <v>1</v>
      </c>
      <c r="H239" s="1">
        <v>22</v>
      </c>
      <c r="I239" s="1">
        <v>3</v>
      </c>
      <c r="J239" s="1">
        <v>11.81</v>
      </c>
      <c r="K239" s="1">
        <v>0.89</v>
      </c>
      <c r="L239" s="1">
        <v>0.61</v>
      </c>
      <c r="M239" s="1">
        <v>550</v>
      </c>
      <c r="N239" s="1">
        <v>140</v>
      </c>
      <c r="O239" s="1">
        <f t="shared" si="11"/>
        <v>340</v>
      </c>
      <c r="P239" s="1">
        <f t="shared" si="12"/>
        <v>750</v>
      </c>
    </row>
    <row r="240" spans="1:16" s="1" customFormat="1" x14ac:dyDescent="0.25">
      <c r="A240" s="6">
        <v>42640</v>
      </c>
      <c r="B240" s="1">
        <v>137</v>
      </c>
      <c r="C240" s="1" t="s">
        <v>481</v>
      </c>
      <c r="D240" s="1" t="s">
        <v>325</v>
      </c>
      <c r="E240" s="1" t="s">
        <v>37</v>
      </c>
      <c r="F240" s="1" t="s">
        <v>31</v>
      </c>
      <c r="G240" s="1">
        <v>6</v>
      </c>
      <c r="H240" s="1">
        <v>18</v>
      </c>
      <c r="I240" s="1">
        <v>3</v>
      </c>
      <c r="J240" s="1">
        <f>14.78+0.59</f>
        <v>15.37</v>
      </c>
      <c r="K240" s="1">
        <v>1.1200000000000001</v>
      </c>
      <c r="L240" s="1">
        <v>1.681</v>
      </c>
      <c r="M240" s="1">
        <v>750</v>
      </c>
      <c r="N240" s="1">
        <v>246</v>
      </c>
      <c r="O240" s="1">
        <f t="shared" si="11"/>
        <v>370</v>
      </c>
      <c r="P240" s="1">
        <f t="shared" si="12"/>
        <v>874</v>
      </c>
    </row>
    <row r="241" spans="1:16" s="1" customFormat="1" x14ac:dyDescent="0.25">
      <c r="A241" s="6">
        <v>42639</v>
      </c>
      <c r="B241" s="1">
        <v>137</v>
      </c>
      <c r="C241" s="1" t="s">
        <v>478</v>
      </c>
      <c r="D241" s="1" t="s">
        <v>325</v>
      </c>
      <c r="E241" s="1" t="s">
        <v>37</v>
      </c>
      <c r="F241" s="1" t="s">
        <v>34</v>
      </c>
      <c r="G241" s="1">
        <v>6</v>
      </c>
      <c r="H241" s="1">
        <v>18</v>
      </c>
      <c r="I241" s="1">
        <v>3</v>
      </c>
      <c r="J241" s="1">
        <v>8.1300000000000008</v>
      </c>
      <c r="K241" s="1">
        <v>1</v>
      </c>
      <c r="L241" s="1">
        <v>1.0329999999999999</v>
      </c>
      <c r="M241" s="1">
        <v>600</v>
      </c>
      <c r="N241" s="1">
        <v>179</v>
      </c>
      <c r="O241" s="1">
        <f t="shared" si="11"/>
        <v>400</v>
      </c>
      <c r="P241" s="1">
        <f t="shared" si="12"/>
        <v>821</v>
      </c>
    </row>
    <row r="242" spans="1:16" s="1" customFormat="1" x14ac:dyDescent="0.25">
      <c r="A242" s="6">
        <v>42641</v>
      </c>
      <c r="B242" s="1">
        <v>138</v>
      </c>
      <c r="C242" s="1" t="s">
        <v>481</v>
      </c>
      <c r="D242" s="1" t="s">
        <v>325</v>
      </c>
      <c r="E242" s="1" t="s">
        <v>37</v>
      </c>
      <c r="F242" s="1" t="s">
        <v>31</v>
      </c>
      <c r="G242" s="1">
        <v>5</v>
      </c>
      <c r="H242" s="1">
        <v>6</v>
      </c>
      <c r="I242" s="1">
        <v>3</v>
      </c>
      <c r="J242" s="1">
        <v>10.64</v>
      </c>
      <c r="K242" s="1">
        <v>1.385</v>
      </c>
      <c r="L242" s="1">
        <v>3.5110000000000001</v>
      </c>
      <c r="M242" s="1">
        <v>850</v>
      </c>
      <c r="N242" s="1">
        <v>255</v>
      </c>
      <c r="O242" s="1">
        <f t="shared" si="11"/>
        <v>535</v>
      </c>
      <c r="P242" s="1">
        <f t="shared" si="12"/>
        <v>1130</v>
      </c>
    </row>
    <row r="243" spans="1:16" s="1" customFormat="1" x14ac:dyDescent="0.25">
      <c r="A243" s="6">
        <v>42641</v>
      </c>
      <c r="B243" s="1">
        <v>138</v>
      </c>
      <c r="C243" s="1" t="s">
        <v>478</v>
      </c>
      <c r="D243" s="1" t="s">
        <v>325</v>
      </c>
      <c r="E243" s="1" t="s">
        <v>37</v>
      </c>
      <c r="F243" s="1" t="s">
        <v>34</v>
      </c>
      <c r="G243" s="1">
        <v>5</v>
      </c>
      <c r="H243" s="1">
        <v>6</v>
      </c>
      <c r="I243" s="1">
        <v>3</v>
      </c>
      <c r="J243" s="1">
        <v>8.52</v>
      </c>
      <c r="K243" s="1">
        <v>1.22</v>
      </c>
      <c r="L243" s="1">
        <v>0.96099999999999997</v>
      </c>
      <c r="M243" s="1">
        <v>800</v>
      </c>
      <c r="N243" s="1">
        <v>200</v>
      </c>
      <c r="O243" s="1">
        <f t="shared" si="11"/>
        <v>420</v>
      </c>
      <c r="P243" s="1">
        <f t="shared" si="12"/>
        <v>1020</v>
      </c>
    </row>
    <row r="244" spans="1:16" s="1" customFormat="1" x14ac:dyDescent="0.25">
      <c r="A244" s="6">
        <v>42641</v>
      </c>
      <c r="B244" s="1">
        <v>139</v>
      </c>
      <c r="C244" s="1" t="s">
        <v>478</v>
      </c>
      <c r="D244" s="1" t="s">
        <v>325</v>
      </c>
      <c r="E244" s="1" t="s">
        <v>30</v>
      </c>
      <c r="F244" s="1" t="s">
        <v>31</v>
      </c>
      <c r="G244" s="1">
        <v>2</v>
      </c>
      <c r="H244" s="1">
        <v>9</v>
      </c>
      <c r="I244" s="1">
        <v>1</v>
      </c>
      <c r="J244" s="1">
        <v>9.09</v>
      </c>
      <c r="K244" s="1">
        <v>1.1299999999999999</v>
      </c>
      <c r="L244" s="1">
        <v>2.2530000000000001</v>
      </c>
      <c r="M244" s="1">
        <v>600</v>
      </c>
      <c r="N244" s="1">
        <v>181</v>
      </c>
      <c r="O244" s="1">
        <f t="shared" si="11"/>
        <v>530</v>
      </c>
      <c r="P244" s="1">
        <f t="shared" si="12"/>
        <v>949</v>
      </c>
    </row>
    <row r="245" spans="1:16" s="1" customFormat="1" x14ac:dyDescent="0.25">
      <c r="A245" s="6">
        <v>42641</v>
      </c>
      <c r="B245" s="1">
        <v>139</v>
      </c>
      <c r="C245" s="1" t="s">
        <v>481</v>
      </c>
      <c r="D245" s="1" t="s">
        <v>325</v>
      </c>
      <c r="E245" s="1" t="s">
        <v>30</v>
      </c>
      <c r="F245" s="1" t="s">
        <v>31</v>
      </c>
      <c r="G245" s="1">
        <v>2</v>
      </c>
      <c r="H245" s="1">
        <v>9</v>
      </c>
      <c r="I245" s="1">
        <v>1</v>
      </c>
      <c r="J245" s="1">
        <v>12.36</v>
      </c>
      <c r="K245" s="1">
        <v>1.1000000000000001</v>
      </c>
      <c r="L245" s="1">
        <v>1.393</v>
      </c>
      <c r="M245" s="1">
        <v>600</v>
      </c>
      <c r="N245" s="1">
        <v>192</v>
      </c>
      <c r="O245" s="1">
        <f t="shared" si="11"/>
        <v>500</v>
      </c>
      <c r="P245" s="1">
        <f t="shared" si="12"/>
        <v>908</v>
      </c>
    </row>
    <row r="246" spans="1:16" s="1" customFormat="1" x14ac:dyDescent="0.25">
      <c r="A246" s="6">
        <v>42640</v>
      </c>
      <c r="B246" s="1">
        <v>140</v>
      </c>
      <c r="C246" s="1" t="s">
        <v>481</v>
      </c>
      <c r="D246" s="1" t="s">
        <v>325</v>
      </c>
      <c r="E246" s="1" t="s">
        <v>30</v>
      </c>
      <c r="F246" s="1" t="s">
        <v>31</v>
      </c>
      <c r="G246" s="1">
        <v>1</v>
      </c>
      <c r="H246" s="1">
        <v>2</v>
      </c>
      <c r="I246" s="1">
        <v>1</v>
      </c>
      <c r="J246" s="1">
        <v>3.58</v>
      </c>
      <c r="K246" s="1">
        <v>1.155</v>
      </c>
      <c r="L246" s="1">
        <v>2.64</v>
      </c>
      <c r="M246" s="1">
        <v>650</v>
      </c>
      <c r="N246" s="1">
        <v>310</v>
      </c>
      <c r="O246" s="1">
        <f t="shared" si="11"/>
        <v>505</v>
      </c>
      <c r="P246" s="1">
        <f t="shared" si="12"/>
        <v>845</v>
      </c>
    </row>
    <row r="247" spans="1:16" s="1" customFormat="1" x14ac:dyDescent="0.25">
      <c r="A247" s="6">
        <v>42640</v>
      </c>
      <c r="B247" s="1">
        <v>140</v>
      </c>
      <c r="C247" s="1" t="s">
        <v>478</v>
      </c>
      <c r="D247" s="1" t="s">
        <v>325</v>
      </c>
      <c r="E247" s="1" t="s">
        <v>30</v>
      </c>
      <c r="F247" s="1" t="s">
        <v>34</v>
      </c>
      <c r="G247" s="1">
        <v>1</v>
      </c>
      <c r="H247" s="1">
        <v>2</v>
      </c>
      <c r="I247" s="1">
        <v>1</v>
      </c>
      <c r="J247" s="1">
        <v>17.2</v>
      </c>
      <c r="K247" s="1">
        <v>1.1599999999999999</v>
      </c>
      <c r="L247" s="1">
        <v>1.532</v>
      </c>
      <c r="M247" s="1">
        <v>650</v>
      </c>
      <c r="N247" s="1">
        <v>290</v>
      </c>
      <c r="O247" s="1">
        <f t="shared" si="11"/>
        <v>510</v>
      </c>
      <c r="P247" s="1">
        <f t="shared" si="12"/>
        <v>870</v>
      </c>
    </row>
    <row r="248" spans="1:16" s="1" customFormat="1" x14ac:dyDescent="0.25">
      <c r="A248" s="6">
        <v>42641</v>
      </c>
      <c r="B248" s="1">
        <v>141</v>
      </c>
      <c r="C248" s="1" t="s">
        <v>481</v>
      </c>
      <c r="D248" s="1" t="s">
        <v>325</v>
      </c>
      <c r="E248" s="1" t="s">
        <v>37</v>
      </c>
      <c r="F248" s="1" t="s">
        <v>31</v>
      </c>
      <c r="G248" s="1">
        <v>5</v>
      </c>
      <c r="H248" s="1">
        <v>16</v>
      </c>
      <c r="I248" s="1">
        <v>3</v>
      </c>
      <c r="J248" s="1">
        <v>4.01</v>
      </c>
      <c r="K248" s="1">
        <v>1.04</v>
      </c>
      <c r="L248" s="1">
        <v>1.2130000000000001</v>
      </c>
      <c r="M248" s="1">
        <v>550</v>
      </c>
      <c r="N248" s="1">
        <v>210</v>
      </c>
      <c r="O248" s="1">
        <f t="shared" si="11"/>
        <v>490</v>
      </c>
      <c r="P248" s="1">
        <f t="shared" si="12"/>
        <v>830</v>
      </c>
    </row>
    <row r="249" spans="1:16" s="1" customFormat="1" x14ac:dyDescent="0.25">
      <c r="A249" s="6">
        <v>42641</v>
      </c>
      <c r="B249" s="1">
        <v>141</v>
      </c>
      <c r="C249" s="1" t="s">
        <v>478</v>
      </c>
      <c r="D249" s="1" t="s">
        <v>325</v>
      </c>
      <c r="E249" s="1" t="s">
        <v>37</v>
      </c>
      <c r="F249" s="1" t="s">
        <v>34</v>
      </c>
      <c r="G249" s="1">
        <v>5</v>
      </c>
      <c r="H249" s="1">
        <v>16</v>
      </c>
      <c r="I249" s="1">
        <v>3</v>
      </c>
      <c r="J249" s="1">
        <v>4.18</v>
      </c>
      <c r="K249" s="1">
        <v>0.78</v>
      </c>
      <c r="L249" s="1">
        <v>0.34399999999999997</v>
      </c>
      <c r="M249" s="1">
        <v>450</v>
      </c>
      <c r="N249" s="1">
        <v>121</v>
      </c>
      <c r="O249" s="1">
        <f t="shared" si="11"/>
        <v>330</v>
      </c>
      <c r="P249" s="1">
        <f t="shared" si="12"/>
        <v>659</v>
      </c>
    </row>
    <row r="250" spans="1:16" s="1" customFormat="1" x14ac:dyDescent="0.25">
      <c r="A250" s="6">
        <v>42639</v>
      </c>
      <c r="B250" s="1">
        <v>142</v>
      </c>
      <c r="C250" s="1" t="s">
        <v>478</v>
      </c>
      <c r="D250" s="1" t="s">
        <v>325</v>
      </c>
      <c r="E250" s="1" t="s">
        <v>37</v>
      </c>
      <c r="F250" s="1" t="s">
        <v>31</v>
      </c>
      <c r="G250" s="1">
        <v>4</v>
      </c>
      <c r="H250" s="1">
        <v>4</v>
      </c>
      <c r="I250" s="1">
        <v>3</v>
      </c>
      <c r="J250" s="1">
        <v>6.99</v>
      </c>
      <c r="K250" s="1">
        <v>1.02</v>
      </c>
      <c r="L250" s="1">
        <v>2.1920000000000002</v>
      </c>
      <c r="M250" s="1">
        <v>700</v>
      </c>
      <c r="N250" s="1">
        <v>306</v>
      </c>
      <c r="O250" s="1">
        <f t="shared" si="11"/>
        <v>320</v>
      </c>
      <c r="P250" s="1">
        <f t="shared" si="12"/>
        <v>714</v>
      </c>
    </row>
    <row r="251" spans="1:16" s="1" customFormat="1" x14ac:dyDescent="0.25">
      <c r="A251" s="6">
        <v>42639</v>
      </c>
      <c r="B251" s="1">
        <v>142</v>
      </c>
      <c r="C251" s="1" t="s">
        <v>481</v>
      </c>
      <c r="D251" s="1" t="s">
        <v>325</v>
      </c>
      <c r="E251" s="1" t="s">
        <v>37</v>
      </c>
      <c r="F251" s="1" t="s">
        <v>34</v>
      </c>
      <c r="G251" s="1">
        <v>4</v>
      </c>
      <c r="H251" s="1">
        <v>4</v>
      </c>
      <c r="I251" s="1">
        <v>3</v>
      </c>
      <c r="J251" s="1">
        <v>9.41</v>
      </c>
      <c r="K251" s="1">
        <v>1.22</v>
      </c>
      <c r="L251" s="1">
        <v>3.383</v>
      </c>
      <c r="M251" s="1">
        <v>750</v>
      </c>
      <c r="N251" s="1">
        <v>286</v>
      </c>
      <c r="O251" s="1">
        <f t="shared" si="11"/>
        <v>470</v>
      </c>
      <c r="P251" s="1">
        <f t="shared" si="12"/>
        <v>934</v>
      </c>
    </row>
    <row r="252" spans="1:16" s="1" customFormat="1" x14ac:dyDescent="0.25">
      <c r="A252" s="6">
        <v>42641</v>
      </c>
      <c r="B252" s="1">
        <v>143</v>
      </c>
      <c r="C252" s="1" t="s">
        <v>481</v>
      </c>
      <c r="D252" s="1" t="s">
        <v>325</v>
      </c>
      <c r="E252" s="1" t="s">
        <v>37</v>
      </c>
      <c r="F252" s="1" t="s">
        <v>31</v>
      </c>
      <c r="G252" s="1">
        <v>1</v>
      </c>
      <c r="H252" s="1">
        <v>6</v>
      </c>
      <c r="I252" s="1">
        <v>3</v>
      </c>
      <c r="J252" s="1">
        <v>9.18</v>
      </c>
      <c r="K252" s="1">
        <v>1.18</v>
      </c>
      <c r="L252" s="1">
        <v>2.8140000000000001</v>
      </c>
      <c r="M252" s="1">
        <v>750</v>
      </c>
      <c r="N252" s="1">
        <v>152</v>
      </c>
      <c r="O252" s="1">
        <f t="shared" si="11"/>
        <v>430</v>
      </c>
      <c r="P252" s="1">
        <f t="shared" si="12"/>
        <v>1028</v>
      </c>
    </row>
    <row r="253" spans="1:16" s="1" customFormat="1" x14ac:dyDescent="0.25">
      <c r="A253" s="6">
        <v>42641</v>
      </c>
      <c r="B253" s="1">
        <v>143</v>
      </c>
      <c r="C253" s="1" t="s">
        <v>478</v>
      </c>
      <c r="D253" s="1" t="s">
        <v>325</v>
      </c>
      <c r="E253" s="1" t="s">
        <v>37</v>
      </c>
      <c r="F253" s="1" t="s">
        <v>34</v>
      </c>
      <c r="G253" s="1">
        <v>1</v>
      </c>
      <c r="H253" s="1">
        <v>6</v>
      </c>
      <c r="I253" s="1">
        <v>3</v>
      </c>
      <c r="J253" s="1">
        <v>5.59</v>
      </c>
      <c r="K253" s="1">
        <v>0.89</v>
      </c>
      <c r="L253" s="1">
        <v>0.32800000000000001</v>
      </c>
      <c r="M253" s="1">
        <v>550</v>
      </c>
      <c r="N253" s="1">
        <v>80</v>
      </c>
      <c r="O253" s="1">
        <f t="shared" si="11"/>
        <v>340</v>
      </c>
      <c r="P253" s="1">
        <f t="shared" si="12"/>
        <v>810</v>
      </c>
    </row>
    <row r="254" spans="1:16" s="1" customFormat="1" x14ac:dyDescent="0.25">
      <c r="A254" s="6">
        <v>42641</v>
      </c>
      <c r="B254" s="1">
        <v>144</v>
      </c>
      <c r="C254" s="1" t="s">
        <v>478</v>
      </c>
      <c r="D254" s="1" t="s">
        <v>325</v>
      </c>
      <c r="E254" s="1" t="s">
        <v>37</v>
      </c>
      <c r="F254" s="1" t="s">
        <v>31</v>
      </c>
      <c r="G254" s="1">
        <v>5</v>
      </c>
      <c r="H254" s="1">
        <v>14</v>
      </c>
      <c r="I254" s="1">
        <v>3</v>
      </c>
      <c r="J254" s="1">
        <v>7.4</v>
      </c>
      <c r="K254" s="1">
        <v>1.21</v>
      </c>
      <c r="L254" s="1">
        <v>2.4220000000000002</v>
      </c>
      <c r="M254" s="1">
        <v>700</v>
      </c>
      <c r="N254" s="1">
        <v>241</v>
      </c>
      <c r="O254" s="1">
        <f t="shared" si="11"/>
        <v>510</v>
      </c>
      <c r="P254" s="1">
        <f t="shared" si="12"/>
        <v>969</v>
      </c>
    </row>
    <row r="255" spans="1:16" s="1" customFormat="1" x14ac:dyDescent="0.25">
      <c r="A255" s="6">
        <v>42641</v>
      </c>
      <c r="B255" s="1">
        <v>144</v>
      </c>
      <c r="C255" s="1" t="s">
        <v>481</v>
      </c>
      <c r="D255" s="1" t="s">
        <v>325</v>
      </c>
      <c r="E255" s="1" t="s">
        <v>37</v>
      </c>
      <c r="F255" s="1" t="s">
        <v>34</v>
      </c>
      <c r="G255" s="1">
        <v>5</v>
      </c>
      <c r="H255" s="1">
        <v>14</v>
      </c>
      <c r="I255" s="1">
        <v>3</v>
      </c>
      <c r="J255" s="1">
        <v>15.91</v>
      </c>
      <c r="K255" s="1">
        <v>1.1299999999999999</v>
      </c>
      <c r="L255" s="1">
        <v>1.3660000000000001</v>
      </c>
      <c r="M255" s="1">
        <v>700</v>
      </c>
      <c r="N255" s="1">
        <v>205</v>
      </c>
      <c r="O255" s="1">
        <f t="shared" si="11"/>
        <v>430</v>
      </c>
      <c r="P255" s="1">
        <f t="shared" si="12"/>
        <v>925</v>
      </c>
    </row>
    <row r="256" spans="1:16" s="1" customFormat="1" x14ac:dyDescent="0.25">
      <c r="A256" s="6">
        <v>42641</v>
      </c>
      <c r="B256" s="1">
        <v>145</v>
      </c>
      <c r="C256" s="1" t="s">
        <v>481</v>
      </c>
      <c r="D256" s="1" t="s">
        <v>325</v>
      </c>
      <c r="E256" s="1" t="s">
        <v>30</v>
      </c>
      <c r="F256" s="1" t="s">
        <v>31</v>
      </c>
      <c r="G256" s="1">
        <v>1</v>
      </c>
      <c r="H256" s="1">
        <v>8</v>
      </c>
      <c r="I256" s="1">
        <v>1</v>
      </c>
      <c r="J256" s="1">
        <v>4.5199999999999996</v>
      </c>
      <c r="K256" s="1">
        <v>1.21</v>
      </c>
      <c r="L256" s="1">
        <v>1.766</v>
      </c>
      <c r="M256" s="1">
        <v>750</v>
      </c>
      <c r="N256" s="1">
        <v>331</v>
      </c>
      <c r="O256" s="1">
        <f t="shared" si="11"/>
        <v>460</v>
      </c>
      <c r="P256" s="1">
        <f t="shared" si="12"/>
        <v>879</v>
      </c>
    </row>
    <row r="257" spans="1:16" s="1" customFormat="1" x14ac:dyDescent="0.25">
      <c r="A257" s="6">
        <v>42641</v>
      </c>
      <c r="B257" s="1">
        <v>145</v>
      </c>
      <c r="C257" s="1" t="s">
        <v>478</v>
      </c>
      <c r="D257" s="1" t="s">
        <v>325</v>
      </c>
      <c r="E257" s="1" t="s">
        <v>30</v>
      </c>
      <c r="F257" s="1" t="s">
        <v>34</v>
      </c>
      <c r="G257" s="1">
        <v>1</v>
      </c>
      <c r="H257" s="1">
        <v>8</v>
      </c>
      <c r="I257" s="1">
        <v>1</v>
      </c>
      <c r="J257" s="1">
        <v>9.56</v>
      </c>
      <c r="K257" s="1">
        <v>1.18</v>
      </c>
      <c r="L257" s="1">
        <v>2.3069999999999999</v>
      </c>
      <c r="M257" s="1">
        <v>650</v>
      </c>
      <c r="N257" s="1">
        <v>299</v>
      </c>
      <c r="O257" s="1">
        <f t="shared" si="11"/>
        <v>530</v>
      </c>
      <c r="P257" s="1">
        <f t="shared" si="12"/>
        <v>881</v>
      </c>
    </row>
    <row r="258" spans="1:16" s="1" customFormat="1" x14ac:dyDescent="0.25">
      <c r="A258" s="6">
        <v>42641</v>
      </c>
      <c r="B258" s="1">
        <v>146</v>
      </c>
      <c r="C258" s="1" t="s">
        <v>478</v>
      </c>
      <c r="D258" s="1" t="s">
        <v>325</v>
      </c>
      <c r="E258" s="1" t="s">
        <v>37</v>
      </c>
      <c r="F258" s="1" t="s">
        <v>31</v>
      </c>
      <c r="G258" s="1">
        <v>6</v>
      </c>
      <c r="H258" s="1">
        <v>22</v>
      </c>
      <c r="I258" s="1">
        <v>3</v>
      </c>
      <c r="J258" s="1">
        <v>7.9</v>
      </c>
      <c r="K258" s="1">
        <v>1.1200000000000001</v>
      </c>
      <c r="L258" s="1">
        <v>1.181</v>
      </c>
      <c r="N258" s="1">
        <v>298</v>
      </c>
      <c r="P258" s="1">
        <f t="shared" si="12"/>
        <v>822</v>
      </c>
    </row>
    <row r="259" spans="1:16" s="1" customFormat="1" x14ac:dyDescent="0.25">
      <c r="A259" s="6">
        <v>42641</v>
      </c>
      <c r="B259" s="1">
        <v>146</v>
      </c>
      <c r="C259" s="1" t="s">
        <v>481</v>
      </c>
      <c r="D259" s="1" t="s">
        <v>325</v>
      </c>
      <c r="E259" s="1" t="s">
        <v>37</v>
      </c>
      <c r="F259" s="1" t="s">
        <v>34</v>
      </c>
      <c r="G259" s="1">
        <v>6</v>
      </c>
      <c r="H259" s="1">
        <v>22</v>
      </c>
      <c r="I259" s="1">
        <v>3</v>
      </c>
      <c r="J259" s="1">
        <v>6.96</v>
      </c>
      <c r="K259" s="1">
        <v>1.0349999999999999</v>
      </c>
      <c r="L259" s="1">
        <v>0.77</v>
      </c>
      <c r="N259" s="1">
        <v>260</v>
      </c>
      <c r="P259" s="1">
        <f t="shared" si="12"/>
        <v>775</v>
      </c>
    </row>
    <row r="260" spans="1:16" s="1" customFormat="1" x14ac:dyDescent="0.25">
      <c r="A260" s="6">
        <v>42640</v>
      </c>
      <c r="B260" s="1">
        <v>147</v>
      </c>
      <c r="C260" s="1" t="s">
        <v>481</v>
      </c>
      <c r="D260" s="1" t="s">
        <v>325</v>
      </c>
      <c r="E260" s="1" t="s">
        <v>30</v>
      </c>
      <c r="F260" s="1" t="s">
        <v>31</v>
      </c>
      <c r="G260" s="1">
        <v>5</v>
      </c>
      <c r="H260" s="1">
        <v>20</v>
      </c>
      <c r="I260" s="1">
        <v>1</v>
      </c>
      <c r="J260" s="1">
        <v>3.2</v>
      </c>
      <c r="K260" s="1">
        <v>0.7</v>
      </c>
      <c r="L260" s="1">
        <v>0.31</v>
      </c>
      <c r="M260" s="1">
        <v>350</v>
      </c>
      <c r="N260" s="1">
        <v>93</v>
      </c>
      <c r="O260" s="1">
        <f t="shared" ref="O260:O271" si="13">K260*1000-M260</f>
        <v>350</v>
      </c>
      <c r="P260" s="1">
        <f t="shared" si="12"/>
        <v>607</v>
      </c>
    </row>
    <row r="261" spans="1:16" s="1" customFormat="1" x14ac:dyDescent="0.25">
      <c r="A261" s="6">
        <v>42640</v>
      </c>
      <c r="B261" s="1">
        <v>147</v>
      </c>
      <c r="C261" s="1" t="s">
        <v>478</v>
      </c>
      <c r="D261" s="1" t="s">
        <v>325</v>
      </c>
      <c r="E261" s="1" t="s">
        <v>30</v>
      </c>
      <c r="F261" s="1" t="s">
        <v>31</v>
      </c>
      <c r="G261" s="1">
        <v>5</v>
      </c>
      <c r="H261" s="1">
        <v>20</v>
      </c>
      <c r="I261" s="1">
        <v>1</v>
      </c>
      <c r="J261" s="1">
        <v>7.59</v>
      </c>
      <c r="K261" s="1">
        <v>0.94</v>
      </c>
      <c r="L261" s="1">
        <v>0.81899999999999995</v>
      </c>
      <c r="M261" s="1">
        <v>450</v>
      </c>
      <c r="N261" s="1">
        <v>134</v>
      </c>
      <c r="O261" s="1">
        <f t="shared" si="13"/>
        <v>490</v>
      </c>
      <c r="P261" s="1">
        <f t="shared" si="12"/>
        <v>806</v>
      </c>
    </row>
    <row r="262" spans="1:16" s="1" customFormat="1" x14ac:dyDescent="0.25">
      <c r="A262" s="6">
        <v>42641</v>
      </c>
      <c r="B262" s="1">
        <v>148</v>
      </c>
      <c r="C262" s="1" t="s">
        <v>481</v>
      </c>
      <c r="D262" s="1" t="s">
        <v>325</v>
      </c>
      <c r="E262" s="1" t="s">
        <v>30</v>
      </c>
      <c r="F262" s="1" t="s">
        <v>31</v>
      </c>
      <c r="G262" s="1">
        <v>2</v>
      </c>
      <c r="H262" s="1">
        <v>22</v>
      </c>
      <c r="I262" s="1">
        <v>2</v>
      </c>
      <c r="J262" s="1">
        <v>5.84</v>
      </c>
      <c r="K262" s="1">
        <v>0.98499999999999999</v>
      </c>
      <c r="L262" s="1">
        <v>0.93500000000000005</v>
      </c>
      <c r="M262" s="1">
        <v>500</v>
      </c>
      <c r="N262" s="1">
        <v>142</v>
      </c>
      <c r="O262" s="1">
        <f t="shared" si="13"/>
        <v>485</v>
      </c>
      <c r="P262" s="1">
        <f t="shared" si="12"/>
        <v>843</v>
      </c>
    </row>
    <row r="263" spans="1:16" s="1" customFormat="1" x14ac:dyDescent="0.25">
      <c r="A263" s="6">
        <v>42641</v>
      </c>
      <c r="B263" s="1">
        <v>148</v>
      </c>
      <c r="C263" s="1" t="s">
        <v>478</v>
      </c>
      <c r="D263" s="1" t="s">
        <v>325</v>
      </c>
      <c r="E263" s="1" t="s">
        <v>30</v>
      </c>
      <c r="F263" s="1" t="s">
        <v>31</v>
      </c>
      <c r="G263" s="1">
        <v>2</v>
      </c>
      <c r="H263" s="1">
        <v>22</v>
      </c>
      <c r="I263" s="1">
        <v>2</v>
      </c>
      <c r="J263" s="1">
        <v>14.9</v>
      </c>
      <c r="K263" s="1">
        <v>1</v>
      </c>
      <c r="L263" s="1">
        <v>0.84599999999999997</v>
      </c>
      <c r="M263" s="1">
        <v>500</v>
      </c>
      <c r="N263" s="1">
        <v>138</v>
      </c>
      <c r="O263" s="1">
        <f t="shared" si="13"/>
        <v>500</v>
      </c>
      <c r="P263" s="1">
        <f t="shared" si="12"/>
        <v>862</v>
      </c>
    </row>
    <row r="264" spans="1:16" s="1" customFormat="1" x14ac:dyDescent="0.25">
      <c r="A264" s="6">
        <v>42640</v>
      </c>
      <c r="B264" s="1">
        <v>149</v>
      </c>
      <c r="C264" s="1" t="s">
        <v>481</v>
      </c>
      <c r="D264" s="1" t="s">
        <v>325</v>
      </c>
      <c r="E264" s="1" t="s">
        <v>30</v>
      </c>
      <c r="F264" s="1" t="s">
        <v>31</v>
      </c>
      <c r="G264" s="1">
        <v>6</v>
      </c>
      <c r="H264" s="1">
        <v>19</v>
      </c>
      <c r="I264" s="1">
        <v>2</v>
      </c>
      <c r="J264" s="1">
        <v>2.42</v>
      </c>
      <c r="K264" s="1">
        <v>0.88500000000000001</v>
      </c>
      <c r="L264" s="1">
        <v>0.57199999999999995</v>
      </c>
      <c r="M264" s="1">
        <v>450</v>
      </c>
      <c r="N264" s="1">
        <v>153</v>
      </c>
      <c r="O264" s="1">
        <f t="shared" si="13"/>
        <v>435</v>
      </c>
      <c r="P264" s="1">
        <f t="shared" si="12"/>
        <v>732</v>
      </c>
    </row>
    <row r="265" spans="1:16" s="1" customFormat="1" x14ac:dyDescent="0.25">
      <c r="A265" s="6">
        <v>42639</v>
      </c>
      <c r="B265" s="1">
        <v>149</v>
      </c>
      <c r="C265" s="1" t="s">
        <v>478</v>
      </c>
      <c r="D265" s="1" t="s">
        <v>325</v>
      </c>
      <c r="E265" s="1" t="s">
        <v>30</v>
      </c>
      <c r="F265" s="1" t="s">
        <v>31</v>
      </c>
      <c r="G265" s="1">
        <v>6</v>
      </c>
      <c r="H265" s="1">
        <v>19</v>
      </c>
      <c r="I265" s="1">
        <v>2</v>
      </c>
      <c r="J265" s="1">
        <v>7.7</v>
      </c>
      <c r="K265" s="1">
        <v>0.83</v>
      </c>
      <c r="L265" s="1">
        <v>0.60899999999999999</v>
      </c>
      <c r="M265" s="1">
        <v>400</v>
      </c>
      <c r="N265" s="1">
        <v>118</v>
      </c>
      <c r="O265" s="1">
        <f t="shared" si="13"/>
        <v>430</v>
      </c>
      <c r="P265" s="1">
        <f t="shared" si="12"/>
        <v>712</v>
      </c>
    </row>
    <row r="266" spans="1:16" s="1" customFormat="1" x14ac:dyDescent="0.25">
      <c r="A266" s="6">
        <v>42641</v>
      </c>
      <c r="B266" s="1">
        <v>150</v>
      </c>
      <c r="C266" s="1" t="s">
        <v>481</v>
      </c>
      <c r="D266" s="1" t="s">
        <v>325</v>
      </c>
      <c r="E266" s="1" t="s">
        <v>37</v>
      </c>
      <c r="F266" s="1" t="s">
        <v>31</v>
      </c>
      <c r="G266" s="1">
        <v>2</v>
      </c>
      <c r="H266" s="1">
        <v>21</v>
      </c>
      <c r="I266" s="1">
        <v>3</v>
      </c>
      <c r="J266" s="1">
        <v>0</v>
      </c>
      <c r="K266" s="1">
        <v>1.0249999999999999</v>
      </c>
      <c r="L266" s="1">
        <v>0.84799999999999998</v>
      </c>
      <c r="M266" s="1">
        <v>600</v>
      </c>
      <c r="N266" s="1">
        <v>138</v>
      </c>
      <c r="O266" s="1">
        <f t="shared" si="13"/>
        <v>425</v>
      </c>
      <c r="P266" s="1">
        <f t="shared" si="12"/>
        <v>887</v>
      </c>
    </row>
    <row r="267" spans="1:16" s="1" customFormat="1" x14ac:dyDescent="0.25">
      <c r="A267" s="6">
        <v>42641</v>
      </c>
      <c r="B267" s="1">
        <v>150</v>
      </c>
      <c r="C267" s="1" t="s">
        <v>478</v>
      </c>
      <c r="D267" s="1" t="s">
        <v>325</v>
      </c>
      <c r="E267" s="1" t="s">
        <v>37</v>
      </c>
      <c r="F267" s="1" t="s">
        <v>34</v>
      </c>
      <c r="G267" s="1">
        <v>2</v>
      </c>
      <c r="H267" s="1">
        <v>21</v>
      </c>
      <c r="I267" s="1">
        <v>3</v>
      </c>
      <c r="J267" s="1">
        <v>13.26</v>
      </c>
      <c r="K267" s="1">
        <v>1.1200000000000001</v>
      </c>
      <c r="L267" s="1">
        <v>2.1859999999999999</v>
      </c>
      <c r="M267" s="1">
        <v>700</v>
      </c>
      <c r="N267" s="1">
        <v>185</v>
      </c>
      <c r="O267" s="1">
        <f t="shared" si="13"/>
        <v>420</v>
      </c>
      <c r="P267" s="1">
        <f t="shared" si="12"/>
        <v>935</v>
      </c>
    </row>
    <row r="268" spans="1:16" s="1" customFormat="1" x14ac:dyDescent="0.25">
      <c r="A268" s="6">
        <v>42641</v>
      </c>
      <c r="B268" s="1">
        <v>151</v>
      </c>
      <c r="C268" s="1" t="s">
        <v>481</v>
      </c>
      <c r="D268" s="1" t="s">
        <v>325</v>
      </c>
      <c r="E268" s="1" t="s">
        <v>30</v>
      </c>
      <c r="F268" s="1" t="s">
        <v>31</v>
      </c>
      <c r="G268" s="1">
        <v>6</v>
      </c>
      <c r="H268" s="1">
        <v>12</v>
      </c>
      <c r="I268" s="1">
        <v>1</v>
      </c>
      <c r="J268" s="1">
        <v>3.49</v>
      </c>
      <c r="K268" s="1">
        <v>0.84</v>
      </c>
      <c r="L268" s="1">
        <v>1.157</v>
      </c>
      <c r="M268" s="1">
        <v>350</v>
      </c>
      <c r="N268" s="1">
        <v>142</v>
      </c>
      <c r="O268" s="1">
        <f t="shared" si="13"/>
        <v>490</v>
      </c>
      <c r="P268" s="1">
        <f t="shared" si="12"/>
        <v>698</v>
      </c>
    </row>
    <row r="269" spans="1:16" s="1" customFormat="1" x14ac:dyDescent="0.25">
      <c r="A269" s="6">
        <v>42641</v>
      </c>
      <c r="B269" s="1">
        <v>151</v>
      </c>
      <c r="C269" s="1" t="s">
        <v>478</v>
      </c>
      <c r="D269" s="1" t="s">
        <v>325</v>
      </c>
      <c r="E269" s="1" t="s">
        <v>30</v>
      </c>
      <c r="F269" s="1" t="s">
        <v>34</v>
      </c>
      <c r="G269" s="1">
        <v>6</v>
      </c>
      <c r="H269" s="1">
        <v>12</v>
      </c>
      <c r="I269" s="1">
        <v>1</v>
      </c>
      <c r="J269" s="1">
        <v>3.73</v>
      </c>
      <c r="K269" s="1">
        <v>0.74</v>
      </c>
      <c r="L269" s="1">
        <v>0.55500000000000005</v>
      </c>
      <c r="M269" s="1">
        <v>350</v>
      </c>
      <c r="N269" s="1">
        <v>85</v>
      </c>
      <c r="O269" s="1">
        <f t="shared" si="13"/>
        <v>390</v>
      </c>
      <c r="P269" s="1">
        <f t="shared" si="12"/>
        <v>655</v>
      </c>
    </row>
    <row r="270" spans="1:16" s="1" customFormat="1" x14ac:dyDescent="0.25">
      <c r="A270" s="6">
        <v>42641</v>
      </c>
      <c r="B270" s="1">
        <v>152</v>
      </c>
      <c r="C270" s="1" t="s">
        <v>478</v>
      </c>
      <c r="D270" s="1" t="s">
        <v>325</v>
      </c>
      <c r="E270" s="1" t="s">
        <v>30</v>
      </c>
      <c r="F270" s="1" t="s">
        <v>31</v>
      </c>
      <c r="G270" s="1">
        <v>6</v>
      </c>
      <c r="H270" s="1">
        <v>2</v>
      </c>
      <c r="I270" s="1">
        <v>0</v>
      </c>
      <c r="J270" s="1">
        <v>9.16</v>
      </c>
      <c r="K270" s="1">
        <v>0.995</v>
      </c>
      <c r="L270" s="1">
        <v>2.1800000000000002</v>
      </c>
      <c r="M270" s="1">
        <v>500</v>
      </c>
      <c r="N270" s="1">
        <v>221</v>
      </c>
      <c r="O270" s="1">
        <f t="shared" si="13"/>
        <v>495</v>
      </c>
      <c r="P270" s="1">
        <f t="shared" si="12"/>
        <v>774</v>
      </c>
    </row>
    <row r="271" spans="1:16" s="1" customFormat="1" x14ac:dyDescent="0.25">
      <c r="A271" s="6">
        <v>42641</v>
      </c>
      <c r="B271" s="1">
        <v>152</v>
      </c>
      <c r="C271" s="1" t="s">
        <v>481</v>
      </c>
      <c r="D271" s="1" t="s">
        <v>325</v>
      </c>
      <c r="E271" s="1" t="s">
        <v>30</v>
      </c>
      <c r="F271" s="1" t="s">
        <v>34</v>
      </c>
      <c r="G271" s="1">
        <v>6</v>
      </c>
      <c r="H271" s="1">
        <v>2</v>
      </c>
      <c r="I271" s="1">
        <v>0</v>
      </c>
      <c r="J271" s="1">
        <v>18.53</v>
      </c>
      <c r="K271" s="1">
        <v>1.2949999999999999</v>
      </c>
      <c r="L271" s="1">
        <v>4.3860000000000001</v>
      </c>
      <c r="M271" s="1">
        <v>700</v>
      </c>
      <c r="N271" s="1">
        <v>257</v>
      </c>
      <c r="O271" s="1">
        <f t="shared" si="13"/>
        <v>595</v>
      </c>
      <c r="P271" s="1">
        <f t="shared" si="12"/>
        <v>1038</v>
      </c>
    </row>
    <row r="272" spans="1:16" s="1" customFormat="1" x14ac:dyDescent="0.25"/>
    <row r="275" spans="1:1" x14ac:dyDescent="0.25">
      <c r="A275" s="5"/>
    </row>
    <row r="276" spans="1:1" x14ac:dyDescent="0.25">
      <c r="A276" s="5"/>
    </row>
  </sheetData>
  <sortState ref="A2:Q271">
    <sortCondition ref="B2:B271"/>
    <sortCondition ref="F2:F27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zoomScaleNormal="100" workbookViewId="0">
      <pane xSplit="6" ySplit="1" topLeftCell="G2" activePane="bottomRight" state="frozenSplit"/>
      <selection pane="topRight" activeCell="Q1" sqref="Q1"/>
      <selection pane="bottomLeft" activeCell="M2" sqref="M2"/>
      <selection pane="bottomRight" activeCell="I9" sqref="I9"/>
    </sheetView>
  </sheetViews>
  <sheetFormatPr defaultRowHeight="15" x14ac:dyDescent="0.25"/>
  <cols>
    <col min="2" max="2" width="4.85546875" style="1" customWidth="1"/>
    <col min="4" max="4" width="7.85546875" customWidth="1"/>
    <col min="5" max="5" width="9.140625" bestFit="1" customWidth="1"/>
    <col min="6" max="6" width="6.28515625" bestFit="1" customWidth="1"/>
    <col min="7" max="8" width="6.28515625" customWidth="1"/>
    <col min="9" max="9" width="17.85546875" customWidth="1"/>
    <col min="10" max="11" width="13" customWidth="1"/>
    <col min="12" max="13" width="15.85546875" customWidth="1"/>
    <col min="14" max="14" width="10.140625" bestFit="1" customWidth="1"/>
    <col min="15" max="15" width="10.140625" customWidth="1"/>
  </cols>
  <sheetData>
    <row r="1" spans="1:15" x14ac:dyDescent="0.25">
      <c r="A1" s="1" t="s">
        <v>471</v>
      </c>
      <c r="B1" s="1" t="s">
        <v>472</v>
      </c>
      <c r="C1" s="1" t="s">
        <v>1</v>
      </c>
      <c r="D1" s="1" t="s">
        <v>324</v>
      </c>
      <c r="E1" s="1" t="s">
        <v>2</v>
      </c>
      <c r="F1" s="1" t="s">
        <v>3</v>
      </c>
      <c r="G1" s="1" t="s">
        <v>467</v>
      </c>
      <c r="H1" s="1" t="s">
        <v>468</v>
      </c>
      <c r="I1" s="1" t="s">
        <v>509</v>
      </c>
      <c r="J1" s="1" t="s">
        <v>473</v>
      </c>
      <c r="K1" s="1" t="s">
        <v>484</v>
      </c>
      <c r="L1" s="1" t="s">
        <v>474</v>
      </c>
      <c r="M1" s="1" t="s">
        <v>485</v>
      </c>
      <c r="N1" s="1" t="s">
        <v>475</v>
      </c>
      <c r="O1" s="1" t="s">
        <v>486</v>
      </c>
    </row>
    <row r="2" spans="1:15" x14ac:dyDescent="0.25">
      <c r="A2" s="6">
        <v>42640</v>
      </c>
      <c r="B2" s="1">
        <v>1</v>
      </c>
      <c r="C2" s="1" t="s">
        <v>478</v>
      </c>
      <c r="D2" s="1" t="s">
        <v>325</v>
      </c>
      <c r="E2" s="1" t="s">
        <v>37</v>
      </c>
      <c r="F2" s="1" t="s">
        <v>31</v>
      </c>
      <c r="G2" s="1">
        <v>5</v>
      </c>
      <c r="H2" s="1">
        <v>17</v>
      </c>
      <c r="I2" s="1">
        <v>3</v>
      </c>
      <c r="J2" s="1">
        <v>8.26</v>
      </c>
      <c r="K2" s="1">
        <f>ABS(J2)</f>
        <v>8.26</v>
      </c>
      <c r="L2" s="1">
        <v>0.38500000000000001</v>
      </c>
      <c r="M2" s="1">
        <f>ABS(L2)</f>
        <v>0.38500000000000001</v>
      </c>
      <c r="N2" s="1">
        <v>2.9779999999999998</v>
      </c>
      <c r="O2" s="1">
        <f>ABS(N2)</f>
        <v>2.9779999999999998</v>
      </c>
    </row>
    <row r="3" spans="1:15" x14ac:dyDescent="0.25">
      <c r="A3" s="6">
        <v>42639</v>
      </c>
      <c r="B3" s="1">
        <v>2</v>
      </c>
      <c r="C3" s="1" t="s">
        <v>478</v>
      </c>
      <c r="D3" s="1" t="s">
        <v>325</v>
      </c>
      <c r="E3" s="1" t="s">
        <v>30</v>
      </c>
      <c r="F3" s="1" t="s">
        <v>31</v>
      </c>
      <c r="G3" s="1">
        <v>3</v>
      </c>
      <c r="H3" s="1">
        <v>9</v>
      </c>
      <c r="I3" s="1">
        <v>2</v>
      </c>
      <c r="J3" s="1">
        <v>3.3900000000000006</v>
      </c>
      <c r="K3" s="1">
        <f t="shared" ref="K3:K66" si="0">ABS(J3)</f>
        <v>3.3900000000000006</v>
      </c>
      <c r="L3" s="1">
        <v>0</v>
      </c>
      <c r="M3" s="1">
        <f t="shared" ref="M3:M66" si="1">ABS(L3)</f>
        <v>0</v>
      </c>
      <c r="N3" s="1">
        <v>-5.3780000000000001</v>
      </c>
      <c r="O3" s="1">
        <f t="shared" ref="O3:O66" si="2">ABS(N3)</f>
        <v>5.3780000000000001</v>
      </c>
    </row>
    <row r="4" spans="1:15" x14ac:dyDescent="0.25">
      <c r="A4" s="6">
        <v>42639</v>
      </c>
      <c r="B4" s="1">
        <v>3</v>
      </c>
      <c r="C4" s="1" t="s">
        <v>478</v>
      </c>
      <c r="D4" s="1" t="s">
        <v>325</v>
      </c>
      <c r="E4" s="1" t="s">
        <v>37</v>
      </c>
      <c r="F4" s="1" t="s">
        <v>31</v>
      </c>
      <c r="G4" s="1">
        <v>3</v>
      </c>
      <c r="H4" s="1">
        <v>8</v>
      </c>
      <c r="I4" s="1">
        <v>3</v>
      </c>
      <c r="J4" s="1">
        <v>-4.8900000000000006</v>
      </c>
      <c r="K4" s="1">
        <f t="shared" si="0"/>
        <v>4.8900000000000006</v>
      </c>
      <c r="L4" s="1">
        <v>-1.0000000000000009E-2</v>
      </c>
      <c r="M4" s="1">
        <f t="shared" si="1"/>
        <v>1.0000000000000009E-2</v>
      </c>
      <c r="N4" s="1">
        <v>-1.222</v>
      </c>
      <c r="O4" s="1">
        <f t="shared" si="2"/>
        <v>1.222</v>
      </c>
    </row>
    <row r="5" spans="1:15" x14ac:dyDescent="0.25">
      <c r="A5" s="6">
        <v>42641</v>
      </c>
      <c r="B5" s="1">
        <v>4</v>
      </c>
      <c r="C5" s="1" t="s">
        <v>478</v>
      </c>
      <c r="D5" s="1" t="s">
        <v>325</v>
      </c>
      <c r="E5" s="1" t="s">
        <v>37</v>
      </c>
      <c r="F5" s="1" t="s">
        <v>34</v>
      </c>
      <c r="G5" s="1">
        <v>1</v>
      </c>
      <c r="H5" s="1">
        <v>13</v>
      </c>
      <c r="I5" s="1">
        <v>3</v>
      </c>
      <c r="J5" s="1">
        <v>-5.8099999999999987</v>
      </c>
      <c r="K5" s="1">
        <f t="shared" si="0"/>
        <v>5.8099999999999987</v>
      </c>
      <c r="L5" s="1">
        <v>-5.0000000000000044E-2</v>
      </c>
      <c r="M5" s="1">
        <f t="shared" si="1"/>
        <v>5.0000000000000044E-2</v>
      </c>
      <c r="N5" s="1">
        <v>-1.3860000000000001</v>
      </c>
      <c r="O5" s="1">
        <f t="shared" si="2"/>
        <v>1.3860000000000001</v>
      </c>
    </row>
    <row r="6" spans="1:15" x14ac:dyDescent="0.25">
      <c r="A6" s="6">
        <v>42640</v>
      </c>
      <c r="B6" s="1">
        <v>5</v>
      </c>
      <c r="C6" s="1" t="s">
        <v>478</v>
      </c>
      <c r="D6" s="1" t="s">
        <v>325</v>
      </c>
      <c r="E6" s="1" t="s">
        <v>30</v>
      </c>
      <c r="F6" s="1" t="s">
        <v>31</v>
      </c>
      <c r="G6" s="1">
        <v>6</v>
      </c>
      <c r="H6" s="1">
        <v>7</v>
      </c>
      <c r="I6" s="1">
        <v>2</v>
      </c>
      <c r="J6" s="1">
        <v>-2.2499999999999991</v>
      </c>
      <c r="K6" s="1">
        <f t="shared" si="0"/>
        <v>2.2499999999999991</v>
      </c>
      <c r="L6" s="1">
        <v>-0.125</v>
      </c>
      <c r="M6" s="1">
        <f t="shared" si="1"/>
        <v>0.125</v>
      </c>
      <c r="N6" s="1">
        <v>4.4999999999999929E-2</v>
      </c>
      <c r="O6" s="1">
        <f t="shared" si="2"/>
        <v>4.4999999999999929E-2</v>
      </c>
    </row>
    <row r="7" spans="1:15" x14ac:dyDescent="0.25">
      <c r="A7" s="6">
        <v>42640</v>
      </c>
      <c r="B7" s="1">
        <v>6</v>
      </c>
      <c r="C7" s="1" t="s">
        <v>478</v>
      </c>
      <c r="D7" s="1" t="s">
        <v>325</v>
      </c>
      <c r="E7" s="1" t="s">
        <v>37</v>
      </c>
      <c r="F7" s="1" t="s">
        <v>31</v>
      </c>
      <c r="G7" s="1">
        <v>6</v>
      </c>
      <c r="H7" s="1">
        <v>6</v>
      </c>
      <c r="I7" s="1">
        <v>3</v>
      </c>
      <c r="J7" s="1">
        <v>8.4199999999999982</v>
      </c>
      <c r="K7" s="1">
        <f t="shared" si="0"/>
        <v>8.4199999999999982</v>
      </c>
      <c r="L7" s="1">
        <v>-6.0000000000000053E-2</v>
      </c>
      <c r="M7" s="1">
        <f t="shared" si="1"/>
        <v>6.0000000000000053E-2</v>
      </c>
      <c r="N7" s="1">
        <v>-0.36399999999999988</v>
      </c>
      <c r="O7" s="1">
        <f t="shared" si="2"/>
        <v>0.36399999999999988</v>
      </c>
    </row>
    <row r="8" spans="1:15" x14ac:dyDescent="0.25">
      <c r="A8" s="6">
        <v>42641</v>
      </c>
      <c r="B8" s="1">
        <v>7</v>
      </c>
      <c r="C8" s="1" t="s">
        <v>478</v>
      </c>
      <c r="D8" s="1" t="s">
        <v>325</v>
      </c>
      <c r="E8" s="1" t="s">
        <v>30</v>
      </c>
      <c r="F8" s="1" t="s">
        <v>31</v>
      </c>
      <c r="G8" s="1">
        <v>2</v>
      </c>
      <c r="H8" s="1">
        <v>2</v>
      </c>
      <c r="I8" s="1">
        <v>1</v>
      </c>
      <c r="J8" s="1">
        <v>3.5299999999999994</v>
      </c>
      <c r="K8" s="1">
        <f t="shared" si="0"/>
        <v>3.5299999999999994</v>
      </c>
      <c r="L8" s="1">
        <v>-2.4999999999999911E-2</v>
      </c>
      <c r="M8" s="1">
        <f t="shared" si="1"/>
        <v>2.4999999999999911E-2</v>
      </c>
      <c r="N8" s="1">
        <v>-0.84600000000000009</v>
      </c>
      <c r="O8" s="1">
        <f t="shared" si="2"/>
        <v>0.84600000000000009</v>
      </c>
    </row>
    <row r="9" spans="1:15" x14ac:dyDescent="0.25">
      <c r="A9" s="6">
        <v>42641</v>
      </c>
      <c r="B9" s="1">
        <v>8</v>
      </c>
      <c r="C9" s="1" t="s">
        <v>478</v>
      </c>
      <c r="D9" s="1" t="s">
        <v>325</v>
      </c>
      <c r="E9" s="1" t="s">
        <v>30</v>
      </c>
      <c r="F9" s="1" t="s">
        <v>31</v>
      </c>
      <c r="G9" s="1">
        <v>1</v>
      </c>
      <c r="H9" s="1">
        <v>14</v>
      </c>
      <c r="I9" s="1">
        <v>1</v>
      </c>
      <c r="J9" s="1">
        <v>12.25</v>
      </c>
      <c r="K9" s="1">
        <f t="shared" si="0"/>
        <v>12.25</v>
      </c>
      <c r="L9" s="1">
        <v>0.18999999999999995</v>
      </c>
      <c r="M9" s="1">
        <f t="shared" si="1"/>
        <v>0.18999999999999995</v>
      </c>
      <c r="N9" s="1">
        <v>1.8070000000000002</v>
      </c>
      <c r="O9" s="1">
        <f t="shared" si="2"/>
        <v>1.8070000000000002</v>
      </c>
    </row>
    <row r="10" spans="1:15" x14ac:dyDescent="0.25">
      <c r="A10" s="6">
        <v>42641</v>
      </c>
      <c r="B10" s="1">
        <v>9</v>
      </c>
      <c r="C10" s="1" t="s">
        <v>478</v>
      </c>
      <c r="D10" s="1" t="s">
        <v>325</v>
      </c>
      <c r="E10" s="1" t="s">
        <v>37</v>
      </c>
      <c r="F10" s="1" t="s">
        <v>34</v>
      </c>
      <c r="G10" s="1">
        <v>2</v>
      </c>
      <c r="H10" s="1">
        <v>23</v>
      </c>
      <c r="I10" s="1">
        <v>3</v>
      </c>
      <c r="J10" s="1">
        <v>0.47999999999999865</v>
      </c>
      <c r="K10" s="1">
        <f t="shared" si="0"/>
        <v>0.47999999999999865</v>
      </c>
      <c r="L10" s="1">
        <v>-3.0000000000000027E-2</v>
      </c>
      <c r="M10" s="1">
        <f t="shared" si="1"/>
        <v>3.0000000000000027E-2</v>
      </c>
      <c r="N10" s="1">
        <v>-0.25600000000000001</v>
      </c>
      <c r="O10" s="1">
        <f t="shared" si="2"/>
        <v>0.25600000000000001</v>
      </c>
    </row>
    <row r="11" spans="1:15" x14ac:dyDescent="0.25">
      <c r="A11" s="6">
        <v>42639</v>
      </c>
      <c r="B11" s="1">
        <v>10</v>
      </c>
      <c r="C11" s="1" t="s">
        <v>478</v>
      </c>
      <c r="D11" s="1" t="s">
        <v>325</v>
      </c>
      <c r="E11" s="1" t="s">
        <v>37</v>
      </c>
      <c r="F11" s="1" t="s">
        <v>31</v>
      </c>
      <c r="G11" s="1">
        <v>4</v>
      </c>
      <c r="H11" s="1">
        <v>5</v>
      </c>
      <c r="I11" s="1">
        <v>3</v>
      </c>
      <c r="J11" s="1">
        <v>-25.27</v>
      </c>
      <c r="K11" s="1">
        <f t="shared" si="0"/>
        <v>25.27</v>
      </c>
      <c r="L11" s="1">
        <v>-0.53999999999999992</v>
      </c>
      <c r="M11" s="1">
        <f t="shared" si="1"/>
        <v>0.53999999999999992</v>
      </c>
      <c r="N11" s="1">
        <v>-3.6080000000000001</v>
      </c>
      <c r="O11" s="1">
        <f t="shared" si="2"/>
        <v>3.6080000000000001</v>
      </c>
    </row>
    <row r="12" spans="1:15" s="1" customFormat="1" x14ac:dyDescent="0.25">
      <c r="A12" s="6">
        <v>42640</v>
      </c>
      <c r="B12" s="1">
        <v>11</v>
      </c>
      <c r="C12" s="1" t="s">
        <v>478</v>
      </c>
      <c r="D12" s="1" t="s">
        <v>325</v>
      </c>
      <c r="E12" s="1" t="s">
        <v>37</v>
      </c>
      <c r="F12" s="1" t="s">
        <v>34</v>
      </c>
      <c r="G12" s="1">
        <v>3</v>
      </c>
      <c r="H12" s="1">
        <v>10</v>
      </c>
      <c r="I12" s="1">
        <v>3</v>
      </c>
      <c r="J12" s="1">
        <v>13.07</v>
      </c>
      <c r="K12" s="1">
        <f t="shared" si="0"/>
        <v>13.07</v>
      </c>
      <c r="L12" s="1">
        <v>0.15500000000000003</v>
      </c>
      <c r="M12" s="1">
        <f t="shared" si="1"/>
        <v>0.15500000000000003</v>
      </c>
      <c r="N12" s="1">
        <v>0.69300000000000006</v>
      </c>
      <c r="O12" s="1">
        <f t="shared" si="2"/>
        <v>0.69300000000000006</v>
      </c>
    </row>
    <row r="13" spans="1:15" x14ac:dyDescent="0.25">
      <c r="A13" s="6">
        <v>42639</v>
      </c>
      <c r="B13" s="1">
        <v>12</v>
      </c>
      <c r="C13" s="1" t="s">
        <v>481</v>
      </c>
      <c r="D13" s="1" t="s">
        <v>325</v>
      </c>
      <c r="E13" s="1" t="s">
        <v>30</v>
      </c>
      <c r="F13" s="1" t="s">
        <v>34</v>
      </c>
      <c r="G13" s="1">
        <v>5</v>
      </c>
      <c r="H13" s="1">
        <v>21</v>
      </c>
      <c r="I13" s="1">
        <v>0</v>
      </c>
      <c r="J13" s="1">
        <v>-13.39</v>
      </c>
      <c r="K13" s="1">
        <f t="shared" si="0"/>
        <v>13.39</v>
      </c>
      <c r="L13" s="1">
        <v>0.29999999999999993</v>
      </c>
      <c r="M13" s="1">
        <f t="shared" si="1"/>
        <v>0.29999999999999993</v>
      </c>
      <c r="N13" s="1">
        <v>1.3639999999999999</v>
      </c>
      <c r="O13" s="1">
        <f t="shared" si="2"/>
        <v>1.3639999999999999</v>
      </c>
    </row>
    <row r="14" spans="1:15" x14ac:dyDescent="0.25">
      <c r="A14" s="6">
        <v>42641</v>
      </c>
      <c r="B14" s="1">
        <v>13</v>
      </c>
      <c r="C14" s="1" t="s">
        <v>481</v>
      </c>
      <c r="D14" s="1" t="s">
        <v>325</v>
      </c>
      <c r="E14" s="1" t="s">
        <v>30</v>
      </c>
      <c r="F14" s="1" t="s">
        <v>34</v>
      </c>
      <c r="G14" s="1">
        <v>2</v>
      </c>
      <c r="H14" s="1">
        <v>25</v>
      </c>
      <c r="I14" s="1">
        <v>1</v>
      </c>
      <c r="J14" s="1">
        <v>0.69999999999999929</v>
      </c>
      <c r="K14" s="1">
        <f t="shared" si="0"/>
        <v>0.69999999999999929</v>
      </c>
      <c r="L14" s="1"/>
      <c r="M14" s="1"/>
      <c r="N14" s="1">
        <v>-0.59500000000000008</v>
      </c>
      <c r="O14" s="1">
        <f t="shared" si="2"/>
        <v>0.59500000000000008</v>
      </c>
    </row>
    <row r="15" spans="1:15" x14ac:dyDescent="0.25">
      <c r="A15" s="6">
        <v>42639</v>
      </c>
      <c r="B15" s="1">
        <v>14</v>
      </c>
      <c r="C15" s="1" t="s">
        <v>478</v>
      </c>
      <c r="D15" s="1" t="s">
        <v>325</v>
      </c>
      <c r="E15" s="1" t="s">
        <v>37</v>
      </c>
      <c r="F15" s="1" t="s">
        <v>34</v>
      </c>
      <c r="G15" s="1">
        <v>3</v>
      </c>
      <c r="H15" s="1">
        <v>15</v>
      </c>
      <c r="I15" s="1">
        <v>3</v>
      </c>
      <c r="J15" s="1">
        <v>16.93</v>
      </c>
      <c r="K15" s="1">
        <f t="shared" si="0"/>
        <v>16.93</v>
      </c>
      <c r="L15" s="1">
        <v>0.21499999999999986</v>
      </c>
      <c r="M15" s="1">
        <f t="shared" si="1"/>
        <v>0.21499999999999986</v>
      </c>
      <c r="N15" s="1">
        <v>2.0339999999999998</v>
      </c>
      <c r="O15" s="1">
        <f t="shared" si="2"/>
        <v>2.0339999999999998</v>
      </c>
    </row>
    <row r="16" spans="1:15" x14ac:dyDescent="0.25">
      <c r="A16" s="6">
        <v>42639</v>
      </c>
      <c r="B16" s="1">
        <v>15</v>
      </c>
      <c r="C16" s="1" t="s">
        <v>478</v>
      </c>
      <c r="D16" s="1" t="s">
        <v>325</v>
      </c>
      <c r="E16" s="1" t="s">
        <v>37</v>
      </c>
      <c r="F16" s="1" t="s">
        <v>31</v>
      </c>
      <c r="G16" s="1">
        <v>5</v>
      </c>
      <c r="H16" s="1">
        <v>23</v>
      </c>
      <c r="I16" s="1">
        <v>3</v>
      </c>
      <c r="J16" s="1">
        <v>-7.7299999999999995</v>
      </c>
      <c r="K16" s="1">
        <f t="shared" si="0"/>
        <v>7.7299999999999995</v>
      </c>
      <c r="L16" s="1">
        <v>-0.35499999999999987</v>
      </c>
      <c r="M16" s="1">
        <f t="shared" si="1"/>
        <v>0.35499999999999987</v>
      </c>
      <c r="N16" s="1">
        <v>-0.93500000000000005</v>
      </c>
      <c r="O16" s="1">
        <f t="shared" si="2"/>
        <v>0.93500000000000005</v>
      </c>
    </row>
    <row r="17" spans="1:15" s="1" customFormat="1" x14ac:dyDescent="0.25">
      <c r="A17" s="6">
        <v>42639</v>
      </c>
      <c r="B17" s="1">
        <v>16</v>
      </c>
      <c r="C17" s="1" t="s">
        <v>481</v>
      </c>
      <c r="D17" s="1" t="s">
        <v>325</v>
      </c>
      <c r="E17" s="1" t="s">
        <v>37</v>
      </c>
      <c r="F17" s="1" t="s">
        <v>34</v>
      </c>
      <c r="G17" s="1">
        <v>3</v>
      </c>
      <c r="H17" s="1">
        <v>19</v>
      </c>
      <c r="I17" s="1">
        <v>3</v>
      </c>
      <c r="J17" s="1">
        <v>1.9299999999999997</v>
      </c>
      <c r="K17" s="1">
        <f t="shared" si="0"/>
        <v>1.9299999999999997</v>
      </c>
      <c r="L17" s="1">
        <v>-4.0000000000000036E-2</v>
      </c>
      <c r="M17" s="1">
        <f t="shared" si="1"/>
        <v>4.0000000000000036E-2</v>
      </c>
      <c r="N17" s="1">
        <v>1.8490000000000002</v>
      </c>
      <c r="O17" s="1">
        <f t="shared" si="2"/>
        <v>1.8490000000000002</v>
      </c>
    </row>
    <row r="18" spans="1:15" s="1" customFormat="1" x14ac:dyDescent="0.25">
      <c r="A18" s="6">
        <v>42639</v>
      </c>
      <c r="B18" s="1">
        <v>17</v>
      </c>
      <c r="C18" s="1" t="s">
        <v>478</v>
      </c>
      <c r="D18" s="1" t="s">
        <v>325</v>
      </c>
      <c r="E18" s="1" t="s">
        <v>30</v>
      </c>
      <c r="F18" s="1" t="s">
        <v>31</v>
      </c>
      <c r="G18" s="1">
        <v>4</v>
      </c>
      <c r="H18" s="1">
        <v>17</v>
      </c>
      <c r="I18" s="1">
        <v>1</v>
      </c>
      <c r="J18" s="1">
        <v>8.06</v>
      </c>
      <c r="K18" s="1">
        <f t="shared" si="0"/>
        <v>8.06</v>
      </c>
      <c r="L18" s="1">
        <v>7.0000000000000062E-2</v>
      </c>
      <c r="M18" s="1">
        <f t="shared" si="1"/>
        <v>7.0000000000000062E-2</v>
      </c>
      <c r="N18" s="1">
        <v>0.43399999999999994</v>
      </c>
      <c r="O18" s="1">
        <f t="shared" si="2"/>
        <v>0.43399999999999994</v>
      </c>
    </row>
    <row r="19" spans="1:15" s="1" customFormat="1" x14ac:dyDescent="0.25">
      <c r="A19" s="6">
        <v>42641</v>
      </c>
      <c r="B19" s="1">
        <v>18</v>
      </c>
      <c r="C19" s="1" t="s">
        <v>478</v>
      </c>
      <c r="D19" s="1" t="s">
        <v>325</v>
      </c>
      <c r="E19" s="1" t="s">
        <v>37</v>
      </c>
      <c r="F19" s="1" t="s">
        <v>31</v>
      </c>
      <c r="G19" s="1">
        <v>2</v>
      </c>
      <c r="H19" s="1">
        <v>24</v>
      </c>
      <c r="I19" s="1">
        <v>3</v>
      </c>
      <c r="J19" s="1">
        <v>-9.259999999999998</v>
      </c>
      <c r="K19" s="1">
        <f t="shared" si="0"/>
        <v>9.259999999999998</v>
      </c>
      <c r="L19" s="1">
        <v>-0.31999999999999995</v>
      </c>
      <c r="M19" s="1">
        <f t="shared" si="1"/>
        <v>0.31999999999999995</v>
      </c>
      <c r="N19" s="1">
        <v>-0.97599999999999987</v>
      </c>
      <c r="O19" s="1">
        <f t="shared" si="2"/>
        <v>0.97599999999999987</v>
      </c>
    </row>
    <row r="20" spans="1:15" x14ac:dyDescent="0.25">
      <c r="A20" s="6">
        <v>42641</v>
      </c>
      <c r="B20" s="1">
        <v>19</v>
      </c>
      <c r="C20" s="1" t="s">
        <v>481</v>
      </c>
      <c r="D20" s="1" t="s">
        <v>325</v>
      </c>
      <c r="E20" s="1" t="s">
        <v>30</v>
      </c>
      <c r="F20" s="1" t="s">
        <v>34</v>
      </c>
      <c r="G20" s="1">
        <v>2</v>
      </c>
      <c r="H20" s="1">
        <v>15</v>
      </c>
      <c r="I20" s="1">
        <v>1</v>
      </c>
      <c r="J20" s="1">
        <v>1.6100000000000003</v>
      </c>
      <c r="K20" s="1">
        <f t="shared" si="0"/>
        <v>1.6100000000000003</v>
      </c>
      <c r="L20" s="1">
        <v>0.16500000000000004</v>
      </c>
      <c r="M20" s="1">
        <f t="shared" si="1"/>
        <v>0.16500000000000004</v>
      </c>
      <c r="N20" s="1">
        <v>0.51300000000000001</v>
      </c>
      <c r="O20" s="1">
        <f t="shared" si="2"/>
        <v>0.51300000000000001</v>
      </c>
    </row>
    <row r="21" spans="1:15" x14ac:dyDescent="0.25">
      <c r="A21" s="6">
        <v>42641</v>
      </c>
      <c r="B21" s="1">
        <v>20</v>
      </c>
      <c r="C21" s="1" t="s">
        <v>481</v>
      </c>
      <c r="D21" s="1" t="s">
        <v>325</v>
      </c>
      <c r="E21" s="1" t="s">
        <v>37</v>
      </c>
      <c r="F21" s="1" t="s">
        <v>34</v>
      </c>
      <c r="G21" s="1">
        <v>5</v>
      </c>
      <c r="H21" s="1">
        <v>2</v>
      </c>
      <c r="I21" s="1">
        <v>3</v>
      </c>
      <c r="J21" s="1">
        <v>-2.5299999999999994</v>
      </c>
      <c r="K21" s="1">
        <f t="shared" si="0"/>
        <v>2.5299999999999994</v>
      </c>
      <c r="L21" s="1">
        <v>-0.11499999999999999</v>
      </c>
      <c r="M21" s="1">
        <f t="shared" si="1"/>
        <v>0.11499999999999999</v>
      </c>
      <c r="N21" s="1">
        <v>-0.32900000000000018</v>
      </c>
      <c r="O21" s="1">
        <f t="shared" si="2"/>
        <v>0.32900000000000018</v>
      </c>
    </row>
    <row r="22" spans="1:15" x14ac:dyDescent="0.25">
      <c r="A22" s="6">
        <v>42640</v>
      </c>
      <c r="B22" s="1">
        <v>21</v>
      </c>
      <c r="C22" s="1" t="s">
        <v>478</v>
      </c>
      <c r="D22" s="1" t="s">
        <v>325</v>
      </c>
      <c r="E22" s="1" t="s">
        <v>30</v>
      </c>
      <c r="F22" s="1" t="s">
        <v>31</v>
      </c>
      <c r="G22" s="1">
        <v>3</v>
      </c>
      <c r="H22" s="1">
        <v>20</v>
      </c>
      <c r="I22" s="1">
        <v>1</v>
      </c>
      <c r="J22" s="1">
        <v>-1.17</v>
      </c>
      <c r="K22" s="1">
        <f t="shared" si="0"/>
        <v>1.17</v>
      </c>
      <c r="L22" s="1">
        <v>-0.19000000000000017</v>
      </c>
      <c r="M22" s="1">
        <f t="shared" si="1"/>
        <v>0.19000000000000017</v>
      </c>
      <c r="N22" s="1">
        <v>-1.8120000000000001</v>
      </c>
      <c r="O22" s="1">
        <f t="shared" si="2"/>
        <v>1.8120000000000001</v>
      </c>
    </row>
    <row r="23" spans="1:15" x14ac:dyDescent="0.25">
      <c r="A23" s="6">
        <v>42640</v>
      </c>
      <c r="B23" s="1">
        <v>22</v>
      </c>
      <c r="C23" s="1" t="s">
        <v>478</v>
      </c>
      <c r="D23" s="1" t="s">
        <v>325</v>
      </c>
      <c r="E23" s="1" t="s">
        <v>30</v>
      </c>
      <c r="F23" s="1" t="s">
        <v>31</v>
      </c>
      <c r="G23" s="1">
        <v>6</v>
      </c>
      <c r="H23" s="1">
        <v>3</v>
      </c>
      <c r="I23" s="1">
        <v>1</v>
      </c>
      <c r="J23" s="1">
        <v>5.1400000000000006</v>
      </c>
      <c r="K23" s="1">
        <f t="shared" si="0"/>
        <v>5.1400000000000006</v>
      </c>
      <c r="L23" s="1">
        <v>0.31499999999999995</v>
      </c>
      <c r="M23" s="1">
        <f t="shared" si="1"/>
        <v>0.31499999999999995</v>
      </c>
      <c r="N23" s="1">
        <v>2.786</v>
      </c>
      <c r="O23" s="1">
        <f t="shared" si="2"/>
        <v>2.786</v>
      </c>
    </row>
    <row r="24" spans="1:15" x14ac:dyDescent="0.25">
      <c r="A24" s="6">
        <v>42640</v>
      </c>
      <c r="B24" s="1">
        <v>23</v>
      </c>
      <c r="C24" s="1" t="s">
        <v>478</v>
      </c>
      <c r="D24" s="1" t="s">
        <v>325</v>
      </c>
      <c r="E24" s="1" t="s">
        <v>37</v>
      </c>
      <c r="F24" s="1" t="s">
        <v>31</v>
      </c>
      <c r="G24" s="1">
        <v>6</v>
      </c>
      <c r="H24" s="1">
        <v>23</v>
      </c>
      <c r="I24" s="1">
        <v>3</v>
      </c>
      <c r="J24" s="1">
        <v>-4.95</v>
      </c>
      <c r="K24" s="1">
        <f t="shared" si="0"/>
        <v>4.95</v>
      </c>
      <c r="L24" s="1">
        <v>-0.43500000000000005</v>
      </c>
      <c r="M24" s="1">
        <f t="shared" si="1"/>
        <v>0.43500000000000005</v>
      </c>
      <c r="N24" s="1">
        <v>-0.82499999999999996</v>
      </c>
      <c r="O24" s="1">
        <f t="shared" si="2"/>
        <v>0.82499999999999996</v>
      </c>
    </row>
    <row r="25" spans="1:15" x14ac:dyDescent="0.25">
      <c r="A25" s="6">
        <v>42640</v>
      </c>
      <c r="B25" s="1">
        <v>24</v>
      </c>
      <c r="C25" s="1" t="s">
        <v>478</v>
      </c>
      <c r="D25" s="1" t="s">
        <v>325</v>
      </c>
      <c r="E25" s="1" t="s">
        <v>37</v>
      </c>
      <c r="F25" s="1" t="s">
        <v>34</v>
      </c>
      <c r="G25" s="1">
        <v>2</v>
      </c>
      <c r="H25" s="1">
        <v>17</v>
      </c>
      <c r="I25" s="1">
        <v>3</v>
      </c>
      <c r="J25" s="1">
        <v>1.9100000000000001</v>
      </c>
      <c r="K25" s="1">
        <f t="shared" si="0"/>
        <v>1.9100000000000001</v>
      </c>
      <c r="L25" s="1">
        <v>-0.17000000000000004</v>
      </c>
      <c r="M25" s="1">
        <f t="shared" si="1"/>
        <v>0.17000000000000004</v>
      </c>
      <c r="N25" s="1">
        <v>-0.8640000000000001</v>
      </c>
      <c r="O25" s="1">
        <f t="shared" si="2"/>
        <v>0.8640000000000001</v>
      </c>
    </row>
    <row r="26" spans="1:15" x14ac:dyDescent="0.25">
      <c r="A26" s="6">
        <v>42641</v>
      </c>
      <c r="B26" s="1">
        <v>25</v>
      </c>
      <c r="C26" s="1" t="s">
        <v>478</v>
      </c>
      <c r="D26" s="1" t="s">
        <v>325</v>
      </c>
      <c r="E26" s="1" t="s">
        <v>37</v>
      </c>
      <c r="F26" s="1" t="s">
        <v>31</v>
      </c>
      <c r="G26" s="1">
        <v>2</v>
      </c>
      <c r="H26" s="1">
        <v>19</v>
      </c>
      <c r="I26" s="1">
        <v>3</v>
      </c>
      <c r="J26" s="1">
        <v>13.04</v>
      </c>
      <c r="K26" s="1">
        <f t="shared" si="0"/>
        <v>13.04</v>
      </c>
      <c r="L26" s="1">
        <v>0.32500000000000007</v>
      </c>
      <c r="M26" s="1">
        <f t="shared" si="1"/>
        <v>0.32500000000000007</v>
      </c>
      <c r="N26" s="1">
        <v>1.1180000000000001</v>
      </c>
      <c r="O26" s="1">
        <f t="shared" si="2"/>
        <v>1.1180000000000001</v>
      </c>
    </row>
    <row r="27" spans="1:15" x14ac:dyDescent="0.25">
      <c r="A27" s="6">
        <v>42639</v>
      </c>
      <c r="B27" s="1">
        <v>26</v>
      </c>
      <c r="C27" s="1" t="s">
        <v>478</v>
      </c>
      <c r="D27" s="1" t="s">
        <v>325</v>
      </c>
      <c r="E27" s="1" t="s">
        <v>37</v>
      </c>
      <c r="F27" s="1" t="s">
        <v>31</v>
      </c>
      <c r="G27" s="1">
        <v>3</v>
      </c>
      <c r="H27" s="1">
        <v>11</v>
      </c>
      <c r="I27" s="1">
        <v>3</v>
      </c>
      <c r="J27" s="1">
        <v>-2.5199999999999996</v>
      </c>
      <c r="K27" s="1">
        <f t="shared" si="0"/>
        <v>2.5199999999999996</v>
      </c>
      <c r="L27" s="1">
        <v>-8.9999999999999858E-2</v>
      </c>
      <c r="M27" s="1">
        <f t="shared" si="1"/>
        <v>8.9999999999999858E-2</v>
      </c>
      <c r="N27" s="1">
        <v>-0.96400000000000019</v>
      </c>
      <c r="O27" s="1">
        <f t="shared" si="2"/>
        <v>0.96400000000000019</v>
      </c>
    </row>
    <row r="28" spans="1:15" x14ac:dyDescent="0.25">
      <c r="A28" s="6">
        <v>42639</v>
      </c>
      <c r="B28" s="1">
        <v>27</v>
      </c>
      <c r="C28" s="1" t="s">
        <v>478</v>
      </c>
      <c r="D28" s="1" t="s">
        <v>325</v>
      </c>
      <c r="E28" s="1" t="s">
        <v>37</v>
      </c>
      <c r="F28" s="1" t="s">
        <v>31</v>
      </c>
      <c r="G28" s="1">
        <v>5</v>
      </c>
      <c r="H28" s="1">
        <v>18</v>
      </c>
      <c r="I28" s="1">
        <v>3</v>
      </c>
      <c r="J28" s="1">
        <v>7.35</v>
      </c>
      <c r="K28" s="1">
        <f t="shared" si="0"/>
        <v>7.35</v>
      </c>
      <c r="L28" s="1">
        <v>8.9999999999999858E-2</v>
      </c>
      <c r="M28" s="1">
        <f t="shared" si="1"/>
        <v>8.9999999999999858E-2</v>
      </c>
      <c r="N28" s="1">
        <v>-0.31600000000000006</v>
      </c>
      <c r="O28" s="1">
        <f t="shared" si="2"/>
        <v>0.31600000000000006</v>
      </c>
    </row>
    <row r="29" spans="1:15" x14ac:dyDescent="0.25">
      <c r="A29" s="6">
        <v>42639</v>
      </c>
      <c r="B29" s="1">
        <v>28</v>
      </c>
      <c r="C29" s="1" t="s">
        <v>481</v>
      </c>
      <c r="D29" s="1" t="s">
        <v>325</v>
      </c>
      <c r="E29" s="1" t="s">
        <v>37</v>
      </c>
      <c r="F29" s="1" t="s">
        <v>34</v>
      </c>
      <c r="G29" s="1">
        <v>4</v>
      </c>
      <c r="H29" s="1">
        <v>13</v>
      </c>
      <c r="I29" s="1">
        <v>3</v>
      </c>
      <c r="J29" s="1">
        <v>-15.260000000000002</v>
      </c>
      <c r="K29" s="1">
        <f t="shared" si="0"/>
        <v>15.260000000000002</v>
      </c>
      <c r="L29" s="1">
        <v>-0.28000000000000003</v>
      </c>
      <c r="M29" s="1">
        <f t="shared" si="1"/>
        <v>0.28000000000000003</v>
      </c>
      <c r="N29" s="1">
        <v>-2.2649999999999997</v>
      </c>
      <c r="O29" s="1">
        <f t="shared" si="2"/>
        <v>2.2649999999999997</v>
      </c>
    </row>
    <row r="30" spans="1:15" x14ac:dyDescent="0.25">
      <c r="A30" s="6">
        <v>42641</v>
      </c>
      <c r="B30" s="1">
        <v>29</v>
      </c>
      <c r="C30" s="1" t="s">
        <v>481</v>
      </c>
      <c r="D30" s="1" t="s">
        <v>325</v>
      </c>
      <c r="E30" s="1" t="s">
        <v>37</v>
      </c>
      <c r="F30" s="1" t="s">
        <v>34</v>
      </c>
      <c r="G30" s="1">
        <v>1</v>
      </c>
      <c r="H30" s="1">
        <v>23</v>
      </c>
      <c r="I30" s="1">
        <v>3</v>
      </c>
      <c r="J30" s="1">
        <v>-0.25</v>
      </c>
      <c r="K30" s="1">
        <f t="shared" si="0"/>
        <v>0.25</v>
      </c>
      <c r="L30" s="1">
        <v>-0.41500000000000004</v>
      </c>
      <c r="M30" s="1">
        <f t="shared" si="1"/>
        <v>0.41500000000000004</v>
      </c>
      <c r="N30" s="1">
        <v>-2.161</v>
      </c>
      <c r="O30" s="1">
        <f t="shared" si="2"/>
        <v>2.161</v>
      </c>
    </row>
    <row r="31" spans="1:15" x14ac:dyDescent="0.25">
      <c r="A31" s="6">
        <v>42641</v>
      </c>
      <c r="B31" s="1">
        <v>30</v>
      </c>
      <c r="C31" s="1" t="s">
        <v>481</v>
      </c>
      <c r="D31" s="1" t="s">
        <v>325</v>
      </c>
      <c r="E31" s="1" t="s">
        <v>30</v>
      </c>
      <c r="F31" s="1" t="s">
        <v>34</v>
      </c>
      <c r="G31" s="1">
        <v>3</v>
      </c>
      <c r="H31" s="1">
        <v>17</v>
      </c>
      <c r="I31" s="1">
        <v>2</v>
      </c>
      <c r="J31" s="1">
        <v>-7.52</v>
      </c>
      <c r="K31" s="1">
        <f t="shared" si="0"/>
        <v>7.52</v>
      </c>
      <c r="L31" s="1">
        <v>-0.37</v>
      </c>
      <c r="M31" s="1">
        <f t="shared" si="1"/>
        <v>0.37</v>
      </c>
      <c r="N31" s="1">
        <v>-1.5009999999999999</v>
      </c>
      <c r="O31" s="1">
        <f t="shared" si="2"/>
        <v>1.5009999999999999</v>
      </c>
    </row>
    <row r="32" spans="1:15" x14ac:dyDescent="0.25">
      <c r="A32" s="6">
        <v>42640</v>
      </c>
      <c r="B32" s="1">
        <v>31</v>
      </c>
      <c r="C32" s="1" t="s">
        <v>481</v>
      </c>
      <c r="D32" s="1" t="s">
        <v>325</v>
      </c>
      <c r="E32" s="1" t="s">
        <v>37</v>
      </c>
      <c r="F32" s="1" t="s">
        <v>34</v>
      </c>
      <c r="G32" s="1">
        <v>1</v>
      </c>
      <c r="H32" s="1">
        <v>3</v>
      </c>
      <c r="I32" s="1">
        <v>3</v>
      </c>
      <c r="J32" s="1">
        <v>33.04</v>
      </c>
      <c r="K32" s="1">
        <f t="shared" si="0"/>
        <v>33.04</v>
      </c>
      <c r="L32" s="1">
        <v>0.48</v>
      </c>
      <c r="M32" s="1">
        <f t="shared" si="1"/>
        <v>0.48</v>
      </c>
      <c r="N32" s="1">
        <v>4.5679999999999996</v>
      </c>
      <c r="O32" s="1">
        <f t="shared" si="2"/>
        <v>4.5679999999999996</v>
      </c>
    </row>
    <row r="33" spans="1:15" x14ac:dyDescent="0.25">
      <c r="A33" s="6">
        <v>42640</v>
      </c>
      <c r="B33" s="1">
        <v>32</v>
      </c>
      <c r="C33" s="1" t="s">
        <v>478</v>
      </c>
      <c r="D33" s="1" t="s">
        <v>325</v>
      </c>
      <c r="E33" s="1" t="s">
        <v>30</v>
      </c>
      <c r="F33" s="1" t="s">
        <v>34</v>
      </c>
      <c r="G33" s="1">
        <v>4</v>
      </c>
      <c r="H33" s="1">
        <v>25</v>
      </c>
      <c r="I33" s="1">
        <v>1</v>
      </c>
      <c r="J33" s="1">
        <v>0.82000000000000028</v>
      </c>
      <c r="K33" s="1">
        <f t="shared" si="0"/>
        <v>0.82000000000000028</v>
      </c>
      <c r="L33" s="1">
        <v>4.9999999999998934E-3</v>
      </c>
      <c r="M33" s="1">
        <f t="shared" si="1"/>
        <v>4.9999999999998934E-3</v>
      </c>
      <c r="N33" s="1">
        <v>-0.2240000000000002</v>
      </c>
      <c r="O33" s="1">
        <f t="shared" si="2"/>
        <v>0.2240000000000002</v>
      </c>
    </row>
    <row r="34" spans="1:15" x14ac:dyDescent="0.25">
      <c r="A34" s="6">
        <v>42639</v>
      </c>
      <c r="B34" s="1">
        <v>33</v>
      </c>
      <c r="C34" s="1" t="s">
        <v>478</v>
      </c>
      <c r="D34" s="1" t="s">
        <v>325</v>
      </c>
      <c r="E34" s="1" t="s">
        <v>37</v>
      </c>
      <c r="F34" s="1" t="s">
        <v>31</v>
      </c>
      <c r="G34" s="1">
        <v>4</v>
      </c>
      <c r="H34" s="1">
        <v>11</v>
      </c>
      <c r="I34" s="1">
        <v>3</v>
      </c>
      <c r="J34" s="1">
        <v>9.0499999999999989</v>
      </c>
      <c r="K34" s="1">
        <f t="shared" si="0"/>
        <v>9.0499999999999989</v>
      </c>
      <c r="L34" s="1">
        <v>0.255</v>
      </c>
      <c r="M34" s="1">
        <f t="shared" si="1"/>
        <v>0.255</v>
      </c>
      <c r="N34" s="1">
        <v>1.3220000000000001</v>
      </c>
      <c r="O34" s="1">
        <f t="shared" si="2"/>
        <v>1.3220000000000001</v>
      </c>
    </row>
    <row r="35" spans="1:15" x14ac:dyDescent="0.25">
      <c r="A35" s="6">
        <v>42640</v>
      </c>
      <c r="B35" s="1">
        <v>34</v>
      </c>
      <c r="C35" s="1" t="s">
        <v>478</v>
      </c>
      <c r="D35" s="1" t="s">
        <v>325</v>
      </c>
      <c r="E35" s="1" t="s">
        <v>37</v>
      </c>
      <c r="F35" s="1" t="s">
        <v>31</v>
      </c>
      <c r="G35" s="1">
        <v>2</v>
      </c>
      <c r="H35" s="1">
        <v>10</v>
      </c>
      <c r="I35" s="1">
        <v>3</v>
      </c>
      <c r="J35" s="1">
        <v>9.9400000000000013</v>
      </c>
      <c r="K35" s="1">
        <f t="shared" si="0"/>
        <v>9.9400000000000013</v>
      </c>
      <c r="L35" s="1">
        <v>0.2200000000000002</v>
      </c>
      <c r="M35" s="1">
        <f t="shared" si="1"/>
        <v>0.2200000000000002</v>
      </c>
      <c r="N35" s="1">
        <v>2.3220000000000001</v>
      </c>
      <c r="O35" s="1">
        <f t="shared" si="2"/>
        <v>2.3220000000000001</v>
      </c>
    </row>
    <row r="36" spans="1:15" x14ac:dyDescent="0.25">
      <c r="A36" s="6">
        <v>42641</v>
      </c>
      <c r="B36" s="1">
        <v>35</v>
      </c>
      <c r="C36" s="1" t="s">
        <v>478</v>
      </c>
      <c r="D36" s="1" t="s">
        <v>325</v>
      </c>
      <c r="E36" s="1" t="s">
        <v>37</v>
      </c>
      <c r="F36" s="1" t="s">
        <v>34</v>
      </c>
      <c r="G36" s="1">
        <v>2</v>
      </c>
      <c r="H36" s="1">
        <v>6</v>
      </c>
      <c r="I36" s="1">
        <v>3</v>
      </c>
      <c r="J36" s="1">
        <v>6.08</v>
      </c>
      <c r="K36" s="1">
        <f t="shared" si="0"/>
        <v>6.08</v>
      </c>
      <c r="L36" s="1">
        <v>2.5000000000000022E-2</v>
      </c>
      <c r="M36" s="1">
        <f t="shared" si="1"/>
        <v>2.5000000000000022E-2</v>
      </c>
      <c r="N36" s="1">
        <v>0.19299999999999995</v>
      </c>
      <c r="O36" s="1">
        <f t="shared" si="2"/>
        <v>0.19299999999999995</v>
      </c>
    </row>
    <row r="37" spans="1:15" x14ac:dyDescent="0.25">
      <c r="A37" s="6">
        <v>42640</v>
      </c>
      <c r="B37" s="1">
        <v>36</v>
      </c>
      <c r="C37" s="1" t="s">
        <v>478</v>
      </c>
      <c r="D37" s="1" t="s">
        <v>325</v>
      </c>
      <c r="E37" s="1" t="s">
        <v>30</v>
      </c>
      <c r="F37" s="1" t="s">
        <v>31</v>
      </c>
      <c r="G37" s="1">
        <v>6</v>
      </c>
      <c r="H37" s="1">
        <v>10</v>
      </c>
      <c r="I37" s="1">
        <v>1</v>
      </c>
      <c r="J37" s="1">
        <v>-6.75</v>
      </c>
      <c r="K37" s="1">
        <f t="shared" si="0"/>
        <v>6.75</v>
      </c>
      <c r="L37" s="1">
        <v>-0.14500000000000002</v>
      </c>
      <c r="M37" s="1">
        <f t="shared" si="1"/>
        <v>0.14500000000000002</v>
      </c>
      <c r="N37" s="1">
        <v>-1.7469999999999999</v>
      </c>
      <c r="O37" s="1">
        <f t="shared" si="2"/>
        <v>1.7469999999999999</v>
      </c>
    </row>
    <row r="38" spans="1:15" x14ac:dyDescent="0.25">
      <c r="A38" s="6">
        <v>42639</v>
      </c>
      <c r="B38" s="1">
        <v>37</v>
      </c>
      <c r="C38" s="1" t="s">
        <v>478</v>
      </c>
      <c r="D38" s="1" t="s">
        <v>325</v>
      </c>
      <c r="E38" s="1" t="s">
        <v>37</v>
      </c>
      <c r="F38" s="1" t="s">
        <v>31</v>
      </c>
      <c r="G38" s="1">
        <v>4</v>
      </c>
      <c r="H38" s="1">
        <v>20</v>
      </c>
      <c r="I38" s="1">
        <v>3</v>
      </c>
      <c r="J38" s="1">
        <v>0.24000000000000021</v>
      </c>
      <c r="K38" s="1">
        <f t="shared" si="0"/>
        <v>0.24000000000000021</v>
      </c>
      <c r="L38" s="1">
        <v>-0.28999999999999992</v>
      </c>
      <c r="M38" s="1">
        <f t="shared" si="1"/>
        <v>0.28999999999999992</v>
      </c>
      <c r="N38" s="1">
        <v>-2.7720000000000002</v>
      </c>
      <c r="O38" s="1">
        <f t="shared" si="2"/>
        <v>2.7720000000000002</v>
      </c>
    </row>
    <row r="39" spans="1:15" x14ac:dyDescent="0.25">
      <c r="A39" s="6">
        <v>42639</v>
      </c>
      <c r="B39" s="1">
        <v>40</v>
      </c>
      <c r="C39" s="1" t="s">
        <v>478</v>
      </c>
      <c r="D39" s="1" t="s">
        <v>325</v>
      </c>
      <c r="E39" s="1" t="s">
        <v>37</v>
      </c>
      <c r="F39" s="1" t="s">
        <v>31</v>
      </c>
      <c r="G39" s="1">
        <v>6</v>
      </c>
      <c r="H39" s="1">
        <v>20</v>
      </c>
      <c r="I39" s="1">
        <v>3</v>
      </c>
      <c r="J39" s="1">
        <v>1.4000000000000004</v>
      </c>
      <c r="K39" s="1">
        <f t="shared" si="0"/>
        <v>1.4000000000000004</v>
      </c>
      <c r="L39" s="1">
        <v>0.20000000000000007</v>
      </c>
      <c r="M39" s="1">
        <f t="shared" si="1"/>
        <v>0.20000000000000007</v>
      </c>
      <c r="N39" s="1">
        <v>1.159</v>
      </c>
      <c r="O39" s="1">
        <f t="shared" si="2"/>
        <v>1.159</v>
      </c>
    </row>
    <row r="40" spans="1:15" x14ac:dyDescent="0.25">
      <c r="A40" s="6">
        <v>42641</v>
      </c>
      <c r="B40" s="1">
        <v>41</v>
      </c>
      <c r="C40" s="1" t="s">
        <v>481</v>
      </c>
      <c r="D40" s="1" t="s">
        <v>325</v>
      </c>
      <c r="E40" s="1" t="s">
        <v>30</v>
      </c>
      <c r="F40" s="1" t="s">
        <v>34</v>
      </c>
      <c r="G40" s="1">
        <v>1</v>
      </c>
      <c r="H40" s="1">
        <v>17</v>
      </c>
      <c r="I40" s="1">
        <v>1</v>
      </c>
      <c r="J40" s="1">
        <v>12.580000000000002</v>
      </c>
      <c r="K40" s="1">
        <f t="shared" si="0"/>
        <v>12.580000000000002</v>
      </c>
      <c r="L40" s="1">
        <v>0.32999999999999996</v>
      </c>
      <c r="M40" s="1">
        <f t="shared" si="1"/>
        <v>0.32999999999999996</v>
      </c>
      <c r="N40" s="1">
        <v>1.5709999999999997</v>
      </c>
      <c r="O40" s="1">
        <f t="shared" si="2"/>
        <v>1.5709999999999997</v>
      </c>
    </row>
    <row r="41" spans="1:15" x14ac:dyDescent="0.25">
      <c r="A41" s="6">
        <v>42639</v>
      </c>
      <c r="B41" s="1">
        <v>42</v>
      </c>
      <c r="C41" s="1" t="s">
        <v>478</v>
      </c>
      <c r="D41" s="1" t="s">
        <v>325</v>
      </c>
      <c r="E41" s="1" t="s">
        <v>30</v>
      </c>
      <c r="F41" s="1" t="s">
        <v>31</v>
      </c>
      <c r="G41" s="1">
        <v>5</v>
      </c>
      <c r="H41" s="1">
        <v>13</v>
      </c>
      <c r="I41" s="1">
        <v>1</v>
      </c>
      <c r="J41" s="1">
        <v>-5.58</v>
      </c>
      <c r="K41" s="1">
        <f t="shared" si="0"/>
        <v>5.58</v>
      </c>
      <c r="L41" s="1">
        <v>-0.16500000000000004</v>
      </c>
      <c r="M41" s="1">
        <f t="shared" si="1"/>
        <v>0.16500000000000004</v>
      </c>
      <c r="N41" s="1">
        <v>-1.1379999999999999</v>
      </c>
      <c r="O41" s="1">
        <f t="shared" si="2"/>
        <v>1.1379999999999999</v>
      </c>
    </row>
    <row r="42" spans="1:15" x14ac:dyDescent="0.25">
      <c r="A42" s="6">
        <v>42639</v>
      </c>
      <c r="B42" s="1">
        <v>43</v>
      </c>
      <c r="C42" s="1" t="s">
        <v>478</v>
      </c>
      <c r="D42" s="1" t="s">
        <v>325</v>
      </c>
      <c r="E42" s="1" t="s">
        <v>30</v>
      </c>
      <c r="F42" s="1" t="s">
        <v>34</v>
      </c>
      <c r="G42" s="1">
        <v>5</v>
      </c>
      <c r="H42" s="1">
        <v>15</v>
      </c>
      <c r="I42" s="1">
        <v>2</v>
      </c>
      <c r="J42" s="1">
        <v>-0.23000000000000043</v>
      </c>
      <c r="K42" s="1">
        <f t="shared" si="0"/>
        <v>0.23000000000000043</v>
      </c>
      <c r="L42" s="1">
        <v>4.500000000000004E-2</v>
      </c>
      <c r="M42" s="1">
        <f t="shared" si="1"/>
        <v>4.500000000000004E-2</v>
      </c>
      <c r="N42" s="1">
        <v>0.11499999999999999</v>
      </c>
      <c r="O42" s="1">
        <f t="shared" si="2"/>
        <v>0.11499999999999999</v>
      </c>
    </row>
    <row r="43" spans="1:15" x14ac:dyDescent="0.25">
      <c r="A43" s="6">
        <v>42641</v>
      </c>
      <c r="B43" s="1">
        <v>44</v>
      </c>
      <c r="C43" s="1" t="s">
        <v>478</v>
      </c>
      <c r="D43" s="1" t="s">
        <v>325</v>
      </c>
      <c r="E43" s="1" t="s">
        <v>37</v>
      </c>
      <c r="F43" s="1" t="s">
        <v>34</v>
      </c>
      <c r="G43" s="1">
        <v>3</v>
      </c>
      <c r="H43" s="1">
        <v>4</v>
      </c>
      <c r="I43" s="1">
        <v>3</v>
      </c>
      <c r="J43" s="1">
        <v>-12.939999999999998</v>
      </c>
      <c r="K43" s="1">
        <f t="shared" si="0"/>
        <v>12.939999999999998</v>
      </c>
      <c r="L43" s="1">
        <v>-0.1399999999999999</v>
      </c>
      <c r="M43" s="1">
        <f t="shared" si="1"/>
        <v>0.1399999999999999</v>
      </c>
      <c r="N43" s="1">
        <v>-1.0369999999999999</v>
      </c>
      <c r="O43" s="1">
        <f t="shared" si="2"/>
        <v>1.0369999999999999</v>
      </c>
    </row>
    <row r="44" spans="1:15" x14ac:dyDescent="0.25">
      <c r="A44" s="6">
        <v>42641</v>
      </c>
      <c r="B44" s="1">
        <v>45</v>
      </c>
      <c r="C44" s="1" t="s">
        <v>481</v>
      </c>
      <c r="D44" s="1" t="s">
        <v>325</v>
      </c>
      <c r="E44" s="1" t="s">
        <v>37</v>
      </c>
      <c r="F44" s="1" t="s">
        <v>34</v>
      </c>
      <c r="G44" s="1">
        <v>1</v>
      </c>
      <c r="H44" s="1">
        <v>19</v>
      </c>
      <c r="I44" s="1">
        <v>3</v>
      </c>
      <c r="J44" s="1">
        <v>-11.43</v>
      </c>
      <c r="K44" s="1">
        <f t="shared" si="0"/>
        <v>11.43</v>
      </c>
      <c r="L44" s="1">
        <v>-1.0000000000000009E-2</v>
      </c>
      <c r="M44" s="1">
        <f t="shared" si="1"/>
        <v>1.0000000000000009E-2</v>
      </c>
      <c r="N44" s="1"/>
      <c r="O44" s="1">
        <f t="shared" si="2"/>
        <v>0</v>
      </c>
    </row>
    <row r="45" spans="1:15" x14ac:dyDescent="0.25">
      <c r="A45" s="6">
        <v>42640</v>
      </c>
      <c r="B45" s="1">
        <v>46</v>
      </c>
      <c r="C45" s="1" t="s">
        <v>478</v>
      </c>
      <c r="D45" s="1" t="s">
        <v>325</v>
      </c>
      <c r="E45" s="1" t="s">
        <v>30</v>
      </c>
      <c r="F45" s="1" t="s">
        <v>31</v>
      </c>
      <c r="G45" s="1">
        <v>3</v>
      </c>
      <c r="H45" s="1">
        <v>1</v>
      </c>
      <c r="I45" s="1">
        <v>1</v>
      </c>
      <c r="J45" s="1">
        <v>-4.8599999999999977</v>
      </c>
      <c r="K45" s="1">
        <f t="shared" si="0"/>
        <v>4.8599999999999977</v>
      </c>
      <c r="L45" s="1">
        <v>-0.25000000000000011</v>
      </c>
      <c r="M45" s="1">
        <f t="shared" si="1"/>
        <v>0.25000000000000011</v>
      </c>
      <c r="N45" s="1">
        <v>-2.0289999999999999</v>
      </c>
      <c r="O45" s="1">
        <f t="shared" si="2"/>
        <v>2.0289999999999999</v>
      </c>
    </row>
    <row r="46" spans="1:15" x14ac:dyDescent="0.25">
      <c r="A46" s="6">
        <v>42641</v>
      </c>
      <c r="B46" s="1">
        <v>47</v>
      </c>
      <c r="C46" s="1" t="s">
        <v>478</v>
      </c>
      <c r="D46" s="1" t="s">
        <v>325</v>
      </c>
      <c r="E46" s="1" t="s">
        <v>30</v>
      </c>
      <c r="F46" s="1" t="s">
        <v>31</v>
      </c>
      <c r="G46" s="1">
        <v>1</v>
      </c>
      <c r="H46" s="1">
        <v>15</v>
      </c>
      <c r="I46" s="1">
        <v>1</v>
      </c>
      <c r="J46" s="1">
        <v>-4.870000000000001</v>
      </c>
      <c r="K46" s="1">
        <f t="shared" si="0"/>
        <v>4.870000000000001</v>
      </c>
      <c r="L46" s="1">
        <v>0</v>
      </c>
      <c r="M46" s="1">
        <f t="shared" si="1"/>
        <v>0</v>
      </c>
      <c r="N46" s="1">
        <v>-1.079</v>
      </c>
      <c r="O46" s="1">
        <f t="shared" si="2"/>
        <v>1.079</v>
      </c>
    </row>
    <row r="47" spans="1:15" x14ac:dyDescent="0.25">
      <c r="A47" s="6">
        <v>42640</v>
      </c>
      <c r="B47" s="1">
        <v>48</v>
      </c>
      <c r="C47" s="1" t="s">
        <v>478</v>
      </c>
      <c r="D47" s="1" t="s">
        <v>325</v>
      </c>
      <c r="E47" s="1" t="s">
        <v>37</v>
      </c>
      <c r="F47" s="1" t="s">
        <v>34</v>
      </c>
      <c r="G47" s="1">
        <v>6</v>
      </c>
      <c r="H47" s="1">
        <v>4</v>
      </c>
      <c r="I47" s="1">
        <v>3</v>
      </c>
      <c r="J47" s="1">
        <v>6.62</v>
      </c>
      <c r="K47" s="1">
        <f t="shared" si="0"/>
        <v>6.62</v>
      </c>
      <c r="L47" s="1">
        <v>4.9999999999998934E-3</v>
      </c>
      <c r="M47" s="1">
        <f t="shared" si="1"/>
        <v>4.9999999999998934E-3</v>
      </c>
      <c r="N47" s="1">
        <v>0.246</v>
      </c>
      <c r="O47" s="1">
        <f t="shared" si="2"/>
        <v>0.246</v>
      </c>
    </row>
    <row r="48" spans="1:15" x14ac:dyDescent="0.25">
      <c r="A48" s="6">
        <v>42640</v>
      </c>
      <c r="B48" s="1">
        <v>49</v>
      </c>
      <c r="C48" s="1" t="s">
        <v>478</v>
      </c>
      <c r="D48" s="1" t="s">
        <v>325</v>
      </c>
      <c r="E48" s="1" t="s">
        <v>30</v>
      </c>
      <c r="F48" s="1" t="s">
        <v>34</v>
      </c>
      <c r="G48" s="1">
        <v>2</v>
      </c>
      <c r="H48" s="1">
        <v>8</v>
      </c>
      <c r="I48" s="1">
        <v>1</v>
      </c>
      <c r="J48" s="1">
        <v>-1.1400000000000006</v>
      </c>
      <c r="K48" s="1">
        <f t="shared" si="0"/>
        <v>1.1400000000000006</v>
      </c>
      <c r="L48" s="1">
        <v>-9.9999999999998979E-3</v>
      </c>
      <c r="M48" s="1">
        <f t="shared" si="1"/>
        <v>9.9999999999998979E-3</v>
      </c>
      <c r="N48" s="1">
        <v>-0.85599999999999987</v>
      </c>
      <c r="O48" s="1">
        <f t="shared" si="2"/>
        <v>0.85599999999999987</v>
      </c>
    </row>
    <row r="49" spans="1:15" x14ac:dyDescent="0.25">
      <c r="A49" s="6">
        <v>42639</v>
      </c>
      <c r="B49" s="1">
        <v>50</v>
      </c>
      <c r="C49" s="1" t="s">
        <v>481</v>
      </c>
      <c r="D49" s="1" t="s">
        <v>325</v>
      </c>
      <c r="E49" s="1" t="s">
        <v>30</v>
      </c>
      <c r="F49" s="1" t="s">
        <v>34</v>
      </c>
      <c r="G49" s="1">
        <v>4</v>
      </c>
      <c r="H49" s="1">
        <v>6</v>
      </c>
      <c r="I49" s="1">
        <v>2</v>
      </c>
      <c r="J49" s="1">
        <v>1.9800000000000004</v>
      </c>
      <c r="K49" s="1">
        <f t="shared" si="0"/>
        <v>1.9800000000000004</v>
      </c>
      <c r="L49" s="1">
        <v>0.11999999999999988</v>
      </c>
      <c r="M49" s="1">
        <f t="shared" si="1"/>
        <v>0.11999999999999988</v>
      </c>
      <c r="N49" s="1">
        <v>0.45599999999999996</v>
      </c>
      <c r="O49" s="1">
        <f t="shared" si="2"/>
        <v>0.45599999999999996</v>
      </c>
    </row>
    <row r="50" spans="1:15" s="1" customFormat="1" x14ac:dyDescent="0.25">
      <c r="A50" s="6">
        <v>42640</v>
      </c>
      <c r="B50" s="1">
        <v>51</v>
      </c>
      <c r="C50" s="1" t="s">
        <v>478</v>
      </c>
      <c r="D50" s="1" t="s">
        <v>325</v>
      </c>
      <c r="E50" s="1" t="s">
        <v>30</v>
      </c>
      <c r="F50" s="1" t="s">
        <v>34</v>
      </c>
      <c r="G50" s="1">
        <v>2</v>
      </c>
      <c r="H50" s="1">
        <v>18</v>
      </c>
      <c r="I50" s="1">
        <v>2</v>
      </c>
      <c r="J50" s="1">
        <v>-2.62</v>
      </c>
      <c r="K50" s="1">
        <f t="shared" si="0"/>
        <v>2.62</v>
      </c>
      <c r="L50" s="1">
        <v>0.15500000000000003</v>
      </c>
      <c r="M50" s="1">
        <f t="shared" si="1"/>
        <v>0.15500000000000003</v>
      </c>
      <c r="N50" s="1">
        <v>0.79800000000000004</v>
      </c>
      <c r="O50" s="1">
        <f t="shared" si="2"/>
        <v>0.79800000000000004</v>
      </c>
    </row>
    <row r="51" spans="1:15" s="1" customFormat="1" x14ac:dyDescent="0.25">
      <c r="A51" s="6">
        <v>42639</v>
      </c>
      <c r="B51" s="1">
        <v>52</v>
      </c>
      <c r="C51" s="1" t="s">
        <v>478</v>
      </c>
      <c r="D51" s="1" t="s">
        <v>325</v>
      </c>
      <c r="E51" s="1" t="s">
        <v>30</v>
      </c>
      <c r="F51" s="1" t="s">
        <v>31</v>
      </c>
      <c r="G51" s="1">
        <v>5</v>
      </c>
      <c r="H51" s="1">
        <v>8</v>
      </c>
      <c r="I51" s="1">
        <v>2</v>
      </c>
      <c r="J51" s="1">
        <v>-2.1899999999999995</v>
      </c>
      <c r="K51" s="1">
        <f t="shared" si="0"/>
        <v>2.1899999999999995</v>
      </c>
      <c r="L51" s="1">
        <v>-0.44499999999999984</v>
      </c>
      <c r="M51" s="1">
        <f t="shared" si="1"/>
        <v>0.44499999999999984</v>
      </c>
      <c r="N51" s="1">
        <v>-2.2800000000000002</v>
      </c>
      <c r="O51" s="1">
        <f t="shared" si="2"/>
        <v>2.2800000000000002</v>
      </c>
    </row>
    <row r="52" spans="1:15" x14ac:dyDescent="0.25">
      <c r="A52" s="6">
        <v>42639</v>
      </c>
      <c r="B52" s="1">
        <v>53</v>
      </c>
      <c r="C52" s="1" t="s">
        <v>481</v>
      </c>
      <c r="D52" s="1" t="s">
        <v>325</v>
      </c>
      <c r="E52" s="1" t="s">
        <v>30</v>
      </c>
      <c r="F52" s="1" t="s">
        <v>34</v>
      </c>
      <c r="G52" s="1">
        <v>6</v>
      </c>
      <c r="H52" s="1">
        <v>17</v>
      </c>
      <c r="I52" s="1">
        <v>2</v>
      </c>
      <c r="J52" s="1">
        <v>-2.1899999999999995</v>
      </c>
      <c r="K52" s="1">
        <f t="shared" si="0"/>
        <v>2.1899999999999995</v>
      </c>
      <c r="L52" s="1">
        <v>-0.31499999999999995</v>
      </c>
      <c r="M52" s="1">
        <f t="shared" si="1"/>
        <v>0.31499999999999995</v>
      </c>
      <c r="N52" s="1">
        <v>-2.7300000000000004</v>
      </c>
      <c r="O52" s="1">
        <f t="shared" si="2"/>
        <v>2.7300000000000004</v>
      </c>
    </row>
    <row r="53" spans="1:15" x14ac:dyDescent="0.25">
      <c r="A53" s="6">
        <v>42639</v>
      </c>
      <c r="B53" s="1">
        <v>54</v>
      </c>
      <c r="C53" s="1" t="s">
        <v>481</v>
      </c>
      <c r="D53" s="1" t="s">
        <v>325</v>
      </c>
      <c r="E53" s="1" t="s">
        <v>37</v>
      </c>
      <c r="F53" s="1" t="s">
        <v>34</v>
      </c>
      <c r="G53" s="1">
        <v>5</v>
      </c>
      <c r="H53" s="1">
        <v>9</v>
      </c>
      <c r="I53" s="1">
        <v>3</v>
      </c>
      <c r="J53" s="1">
        <v>-0.67999999999999972</v>
      </c>
      <c r="K53" s="1">
        <f t="shared" si="0"/>
        <v>0.67999999999999972</v>
      </c>
      <c r="L53" s="1">
        <v>0.22499999999999987</v>
      </c>
      <c r="M53" s="1">
        <f t="shared" si="1"/>
        <v>0.22499999999999987</v>
      </c>
      <c r="N53" s="1">
        <v>2.1869999999999998</v>
      </c>
      <c r="O53" s="1">
        <f t="shared" si="2"/>
        <v>2.1869999999999998</v>
      </c>
    </row>
    <row r="54" spans="1:15" x14ac:dyDescent="0.25">
      <c r="A54" s="6">
        <v>42641</v>
      </c>
      <c r="B54" s="1">
        <v>55</v>
      </c>
      <c r="C54" s="1" t="s">
        <v>478</v>
      </c>
      <c r="D54" s="1" t="s">
        <v>325</v>
      </c>
      <c r="E54" s="1" t="s">
        <v>30</v>
      </c>
      <c r="F54" s="1" t="s">
        <v>31</v>
      </c>
      <c r="G54" s="1">
        <v>3</v>
      </c>
      <c r="H54" s="1">
        <v>23</v>
      </c>
      <c r="I54" s="1">
        <v>2</v>
      </c>
      <c r="J54" s="1">
        <v>2.0100000000000016</v>
      </c>
      <c r="K54" s="1">
        <f t="shared" si="0"/>
        <v>2.0100000000000016</v>
      </c>
      <c r="L54" s="1">
        <v>-0.12000000000000011</v>
      </c>
      <c r="M54" s="1">
        <f t="shared" si="1"/>
        <v>0.12000000000000011</v>
      </c>
      <c r="N54" s="1">
        <v>-0.24500000000000011</v>
      </c>
      <c r="O54" s="1">
        <f t="shared" si="2"/>
        <v>0.24500000000000011</v>
      </c>
    </row>
    <row r="55" spans="1:15" x14ac:dyDescent="0.25">
      <c r="A55" s="6">
        <v>42640</v>
      </c>
      <c r="B55" s="1">
        <v>56</v>
      </c>
      <c r="C55" s="1" t="s">
        <v>481</v>
      </c>
      <c r="D55" s="1" t="s">
        <v>325</v>
      </c>
      <c r="E55" s="1" t="s">
        <v>30</v>
      </c>
      <c r="F55" s="1" t="s">
        <v>34</v>
      </c>
      <c r="G55" s="1">
        <v>4</v>
      </c>
      <c r="H55" s="1">
        <v>14</v>
      </c>
      <c r="I55" s="1">
        <v>1</v>
      </c>
      <c r="J55" s="1">
        <v>4.1799999999999979</v>
      </c>
      <c r="K55" s="1">
        <f t="shared" si="0"/>
        <v>4.1799999999999979</v>
      </c>
      <c r="L55" s="1">
        <v>0.24</v>
      </c>
      <c r="M55" s="1">
        <f t="shared" si="1"/>
        <v>0.24</v>
      </c>
      <c r="N55" s="1">
        <v>1.4620000000000002</v>
      </c>
      <c r="O55" s="1">
        <f t="shared" si="2"/>
        <v>1.4620000000000002</v>
      </c>
    </row>
    <row r="56" spans="1:15" x14ac:dyDescent="0.25">
      <c r="A56" s="6">
        <v>42639</v>
      </c>
      <c r="B56" s="1">
        <v>57</v>
      </c>
      <c r="C56" s="1" t="s">
        <v>481</v>
      </c>
      <c r="D56" s="1" t="s">
        <v>325</v>
      </c>
      <c r="E56" s="1" t="s">
        <v>37</v>
      </c>
      <c r="F56" s="1" t="s">
        <v>34</v>
      </c>
      <c r="G56" s="1">
        <v>6</v>
      </c>
      <c r="H56" s="1">
        <v>15</v>
      </c>
      <c r="I56" s="1">
        <v>3</v>
      </c>
      <c r="J56" s="1">
        <v>7.57</v>
      </c>
      <c r="K56" s="1">
        <f t="shared" si="0"/>
        <v>7.57</v>
      </c>
      <c r="L56" s="1">
        <v>0.32000000000000006</v>
      </c>
      <c r="M56" s="1">
        <f t="shared" si="1"/>
        <v>0.32000000000000006</v>
      </c>
      <c r="N56" s="1">
        <v>1.022</v>
      </c>
      <c r="O56" s="1">
        <f t="shared" si="2"/>
        <v>1.022</v>
      </c>
    </row>
    <row r="57" spans="1:15" x14ac:dyDescent="0.25">
      <c r="A57" s="6">
        <v>42639</v>
      </c>
      <c r="B57" s="1">
        <v>58</v>
      </c>
      <c r="C57" s="1" t="s">
        <v>478</v>
      </c>
      <c r="D57" s="1" t="s">
        <v>325</v>
      </c>
      <c r="E57" s="1" t="s">
        <v>30</v>
      </c>
      <c r="F57" s="1" t="s">
        <v>31</v>
      </c>
      <c r="G57" s="1">
        <v>4</v>
      </c>
      <c r="H57" s="1">
        <v>3</v>
      </c>
      <c r="I57" s="1">
        <v>1</v>
      </c>
      <c r="J57" s="1">
        <v>3.3900000000000006</v>
      </c>
      <c r="K57" s="1">
        <f t="shared" si="0"/>
        <v>3.3900000000000006</v>
      </c>
      <c r="L57" s="1">
        <v>0.14500000000000002</v>
      </c>
      <c r="M57" s="1">
        <f t="shared" si="1"/>
        <v>0.14500000000000002</v>
      </c>
      <c r="N57" s="1">
        <v>7.6000000000000068E-2</v>
      </c>
      <c r="O57" s="1">
        <f t="shared" si="2"/>
        <v>7.6000000000000068E-2</v>
      </c>
    </row>
    <row r="58" spans="1:15" x14ac:dyDescent="0.25">
      <c r="A58" s="6">
        <v>42640</v>
      </c>
      <c r="B58" s="1">
        <v>59</v>
      </c>
      <c r="C58" s="1" t="s">
        <v>478</v>
      </c>
      <c r="D58" s="1" t="s">
        <v>325</v>
      </c>
      <c r="E58" s="1" t="s">
        <v>30</v>
      </c>
      <c r="F58" s="1" t="s">
        <v>31</v>
      </c>
      <c r="G58" s="1">
        <v>3</v>
      </c>
      <c r="H58" s="1">
        <v>21</v>
      </c>
      <c r="I58" s="1">
        <v>1</v>
      </c>
      <c r="J58" s="1">
        <v>-0.32000000000000028</v>
      </c>
      <c r="K58" s="1">
        <f t="shared" si="0"/>
        <v>0.32000000000000028</v>
      </c>
      <c r="L58" s="1">
        <v>5.0000000000000044E-2</v>
      </c>
      <c r="M58" s="1">
        <f t="shared" si="1"/>
        <v>5.0000000000000044E-2</v>
      </c>
      <c r="N58" s="1">
        <v>0.30299999999999994</v>
      </c>
      <c r="O58" s="1">
        <f t="shared" si="2"/>
        <v>0.30299999999999994</v>
      </c>
    </row>
    <row r="59" spans="1:15" x14ac:dyDescent="0.25">
      <c r="A59" s="6">
        <v>42639</v>
      </c>
      <c r="B59" s="1">
        <v>60</v>
      </c>
      <c r="C59" s="1" t="s">
        <v>478</v>
      </c>
      <c r="D59" s="1" t="s">
        <v>325</v>
      </c>
      <c r="E59" s="1" t="s">
        <v>37</v>
      </c>
      <c r="F59" s="1" t="s">
        <v>31</v>
      </c>
      <c r="G59" s="1">
        <v>3</v>
      </c>
      <c r="H59" s="1">
        <v>18</v>
      </c>
      <c r="I59" s="1">
        <v>3</v>
      </c>
      <c r="J59" s="1">
        <v>-1.1499999999999986</v>
      </c>
      <c r="K59" s="1">
        <f t="shared" si="0"/>
        <v>1.1499999999999986</v>
      </c>
      <c r="L59" s="1">
        <v>-5.0000000000000044E-2</v>
      </c>
      <c r="M59" s="1">
        <f t="shared" si="1"/>
        <v>5.0000000000000044E-2</v>
      </c>
      <c r="N59" s="1">
        <v>-0.23960000000000026</v>
      </c>
      <c r="O59" s="1">
        <f t="shared" si="2"/>
        <v>0.23960000000000026</v>
      </c>
    </row>
    <row r="60" spans="1:15" x14ac:dyDescent="0.25">
      <c r="A60" s="6">
        <v>42641</v>
      </c>
      <c r="B60" s="1">
        <v>61</v>
      </c>
      <c r="C60" s="1" t="s">
        <v>478</v>
      </c>
      <c r="D60" s="1" t="s">
        <v>325</v>
      </c>
      <c r="E60" s="1" t="s">
        <v>37</v>
      </c>
      <c r="F60" s="1" t="s">
        <v>31</v>
      </c>
      <c r="G60" s="1">
        <v>4</v>
      </c>
      <c r="H60" s="1">
        <v>21</v>
      </c>
      <c r="I60" s="1">
        <v>3</v>
      </c>
      <c r="J60" s="1">
        <v>13.85</v>
      </c>
      <c r="K60" s="1">
        <f t="shared" si="0"/>
        <v>13.85</v>
      </c>
      <c r="L60" s="1">
        <v>0.42999999999999994</v>
      </c>
      <c r="M60" s="1">
        <f t="shared" si="1"/>
        <v>0.42999999999999994</v>
      </c>
      <c r="N60" s="1">
        <v>1.3073000000000001</v>
      </c>
      <c r="O60" s="1">
        <f t="shared" si="2"/>
        <v>1.3073000000000001</v>
      </c>
    </row>
    <row r="61" spans="1:15" x14ac:dyDescent="0.25">
      <c r="A61" s="6">
        <v>42640</v>
      </c>
      <c r="B61" s="1">
        <v>62</v>
      </c>
      <c r="C61" s="1" t="s">
        <v>481</v>
      </c>
      <c r="D61" s="1" t="s">
        <v>325</v>
      </c>
      <c r="E61" s="1" t="s">
        <v>30</v>
      </c>
      <c r="F61" s="1" t="s">
        <v>34</v>
      </c>
      <c r="G61" s="1">
        <v>3</v>
      </c>
      <c r="H61" s="1">
        <v>3</v>
      </c>
      <c r="I61" s="1">
        <v>2</v>
      </c>
      <c r="J61" s="1">
        <v>7.9600000000000009</v>
      </c>
      <c r="K61" s="1">
        <f t="shared" si="0"/>
        <v>7.9600000000000009</v>
      </c>
      <c r="L61" s="1">
        <v>9.4999999999999973E-2</v>
      </c>
      <c r="M61" s="1">
        <f t="shared" si="1"/>
        <v>9.4999999999999973E-2</v>
      </c>
      <c r="N61" s="1">
        <v>2.444</v>
      </c>
      <c r="O61" s="1">
        <f t="shared" si="2"/>
        <v>2.444</v>
      </c>
    </row>
    <row r="62" spans="1:15" x14ac:dyDescent="0.25">
      <c r="A62" s="6">
        <v>42641</v>
      </c>
      <c r="B62" s="1">
        <v>63</v>
      </c>
      <c r="C62" s="1" t="s">
        <v>478</v>
      </c>
      <c r="D62" s="1" t="s">
        <v>325</v>
      </c>
      <c r="E62" s="1" t="s">
        <v>30</v>
      </c>
      <c r="F62" s="1" t="s">
        <v>31</v>
      </c>
      <c r="G62" s="1">
        <v>5</v>
      </c>
      <c r="H62" s="1">
        <v>4</v>
      </c>
      <c r="I62" s="1">
        <v>1</v>
      </c>
      <c r="J62" s="1">
        <v>-8.120000000000001</v>
      </c>
      <c r="K62" s="1">
        <f t="shared" si="0"/>
        <v>8.120000000000001</v>
      </c>
      <c r="L62" s="1">
        <v>-0.10000000000000009</v>
      </c>
      <c r="M62" s="1">
        <f t="shared" si="1"/>
        <v>0.10000000000000009</v>
      </c>
      <c r="N62" s="1">
        <v>0.67300000000000004</v>
      </c>
      <c r="O62" s="1">
        <f t="shared" si="2"/>
        <v>0.67300000000000004</v>
      </c>
    </row>
    <row r="63" spans="1:15" x14ac:dyDescent="0.25">
      <c r="A63" s="6">
        <v>42640</v>
      </c>
      <c r="B63" s="1">
        <v>64</v>
      </c>
      <c r="C63" s="1" t="s">
        <v>478</v>
      </c>
      <c r="D63" s="1" t="s">
        <v>325</v>
      </c>
      <c r="E63" s="1" t="s">
        <v>37</v>
      </c>
      <c r="F63" s="1" t="s">
        <v>31</v>
      </c>
      <c r="G63" s="1">
        <v>3</v>
      </c>
      <c r="H63" s="1">
        <v>2</v>
      </c>
      <c r="I63" s="1">
        <v>3</v>
      </c>
      <c r="J63" s="1">
        <v>-3.16</v>
      </c>
      <c r="K63" s="1">
        <f t="shared" si="0"/>
        <v>3.16</v>
      </c>
      <c r="L63" s="1">
        <v>-6.0000000000000053E-2</v>
      </c>
      <c r="M63" s="1">
        <f t="shared" si="1"/>
        <v>6.0000000000000053E-2</v>
      </c>
      <c r="N63" s="1">
        <v>0.63500000000000023</v>
      </c>
      <c r="O63" s="1">
        <f t="shared" si="2"/>
        <v>0.63500000000000023</v>
      </c>
    </row>
    <row r="64" spans="1:15" x14ac:dyDescent="0.25">
      <c r="A64" s="6">
        <v>42640</v>
      </c>
      <c r="B64" s="1">
        <v>65</v>
      </c>
      <c r="C64" s="1" t="s">
        <v>478</v>
      </c>
      <c r="D64" s="1" t="s">
        <v>325</v>
      </c>
      <c r="E64" s="1" t="s">
        <v>30</v>
      </c>
      <c r="F64" s="1" t="s">
        <v>31</v>
      </c>
      <c r="G64" s="1">
        <v>4</v>
      </c>
      <c r="H64" s="1">
        <v>8</v>
      </c>
      <c r="I64" s="1">
        <v>2</v>
      </c>
      <c r="J64" s="1">
        <v>6.61</v>
      </c>
      <c r="K64" s="1">
        <f t="shared" si="0"/>
        <v>6.61</v>
      </c>
      <c r="L64" s="1">
        <v>4.9999999999998934E-3</v>
      </c>
      <c r="M64" s="1">
        <f t="shared" si="1"/>
        <v>4.9999999999998934E-3</v>
      </c>
      <c r="N64" s="1">
        <v>0.90200000000000014</v>
      </c>
      <c r="O64" s="1">
        <f t="shared" si="2"/>
        <v>0.90200000000000014</v>
      </c>
    </row>
    <row r="65" spans="1:15" x14ac:dyDescent="0.25">
      <c r="A65" s="6">
        <v>42641</v>
      </c>
      <c r="B65" s="1">
        <v>66</v>
      </c>
      <c r="C65" s="1" t="s">
        <v>478</v>
      </c>
      <c r="D65" s="1" t="s">
        <v>325</v>
      </c>
      <c r="E65" s="1" t="s">
        <v>30</v>
      </c>
      <c r="F65" s="1" t="s">
        <v>34</v>
      </c>
      <c r="G65" s="1">
        <v>3</v>
      </c>
      <c r="H65" s="1">
        <v>25</v>
      </c>
      <c r="I65" s="1">
        <v>2</v>
      </c>
      <c r="J65" s="1">
        <v>13.649999999999999</v>
      </c>
      <c r="K65" s="1">
        <f t="shared" si="0"/>
        <v>13.649999999999999</v>
      </c>
      <c r="L65" s="1">
        <v>0.25500000000000012</v>
      </c>
      <c r="M65" s="1">
        <f t="shared" si="1"/>
        <v>0.25500000000000012</v>
      </c>
      <c r="N65" s="1">
        <v>1.512</v>
      </c>
      <c r="O65" s="1">
        <f t="shared" si="2"/>
        <v>1.512</v>
      </c>
    </row>
    <row r="66" spans="1:15" x14ac:dyDescent="0.25">
      <c r="A66" s="6">
        <v>42640</v>
      </c>
      <c r="B66" s="1">
        <v>67</v>
      </c>
      <c r="C66" s="1" t="s">
        <v>478</v>
      </c>
      <c r="D66" s="1" t="s">
        <v>325</v>
      </c>
      <c r="E66" s="1" t="s">
        <v>37</v>
      </c>
      <c r="F66" s="1" t="s">
        <v>34</v>
      </c>
      <c r="G66" s="1">
        <v>4</v>
      </c>
      <c r="H66" s="1">
        <v>12</v>
      </c>
      <c r="I66" s="1">
        <v>3</v>
      </c>
      <c r="J66" s="1">
        <v>4.0199999999999996</v>
      </c>
      <c r="K66" s="1">
        <f t="shared" si="0"/>
        <v>4.0199999999999996</v>
      </c>
      <c r="L66" s="1">
        <v>-0.125</v>
      </c>
      <c r="M66" s="1">
        <f t="shared" si="1"/>
        <v>0.125</v>
      </c>
      <c r="N66" s="1">
        <v>-1.179</v>
      </c>
      <c r="O66" s="1">
        <f t="shared" si="2"/>
        <v>1.179</v>
      </c>
    </row>
    <row r="67" spans="1:15" x14ac:dyDescent="0.25">
      <c r="A67" s="6">
        <v>42641</v>
      </c>
      <c r="B67" s="1">
        <v>68</v>
      </c>
      <c r="C67" s="1" t="s">
        <v>478</v>
      </c>
      <c r="D67" s="1" t="s">
        <v>325</v>
      </c>
      <c r="E67" s="1" t="s">
        <v>30</v>
      </c>
      <c r="F67" s="1" t="s">
        <v>31</v>
      </c>
      <c r="G67" s="1">
        <v>1</v>
      </c>
      <c r="H67" s="1">
        <v>25</v>
      </c>
      <c r="I67" s="1">
        <v>0</v>
      </c>
      <c r="J67" s="1">
        <v>1.6100000000000003</v>
      </c>
      <c r="K67" s="1">
        <f t="shared" ref="K67:K121" si="3">ABS(J67)</f>
        <v>1.6100000000000003</v>
      </c>
      <c r="L67" s="1">
        <v>-0.19999999999999996</v>
      </c>
      <c r="M67" s="1">
        <f t="shared" ref="M67:M121" si="4">ABS(L67)</f>
        <v>0.19999999999999996</v>
      </c>
      <c r="N67" s="1">
        <v>-0.26100000000000012</v>
      </c>
      <c r="O67" s="1">
        <f t="shared" ref="O67:O121" si="5">ABS(N67)</f>
        <v>0.26100000000000012</v>
      </c>
    </row>
    <row r="68" spans="1:15" x14ac:dyDescent="0.25">
      <c r="A68" s="6">
        <v>42639</v>
      </c>
      <c r="B68" s="1">
        <v>69</v>
      </c>
      <c r="C68" s="1" t="s">
        <v>481</v>
      </c>
      <c r="D68" s="1" t="s">
        <v>325</v>
      </c>
      <c r="E68" s="1" t="s">
        <v>30</v>
      </c>
      <c r="F68" s="1" t="s">
        <v>34</v>
      </c>
      <c r="G68" s="1">
        <v>4</v>
      </c>
      <c r="H68" s="1">
        <v>16</v>
      </c>
      <c r="I68" s="1">
        <v>0</v>
      </c>
      <c r="J68" s="1">
        <v>-15.91</v>
      </c>
      <c r="K68" s="1">
        <f t="shared" si="3"/>
        <v>15.91</v>
      </c>
      <c r="L68" s="1">
        <v>-0.10000000000000009</v>
      </c>
      <c r="M68" s="1">
        <f t="shared" si="4"/>
        <v>0.10000000000000009</v>
      </c>
      <c r="N68" s="1">
        <v>-1.33</v>
      </c>
      <c r="O68" s="1">
        <f t="shared" si="5"/>
        <v>1.33</v>
      </c>
    </row>
    <row r="69" spans="1:15" s="1" customFormat="1" x14ac:dyDescent="0.25">
      <c r="A69" s="6">
        <v>42639</v>
      </c>
      <c r="B69" s="1">
        <v>93</v>
      </c>
      <c r="C69" s="1" t="s">
        <v>478</v>
      </c>
      <c r="D69" s="1" t="s">
        <v>325</v>
      </c>
      <c r="E69" s="1" t="s">
        <v>30</v>
      </c>
      <c r="F69" s="1" t="s">
        <v>31</v>
      </c>
      <c r="G69" s="1">
        <v>4</v>
      </c>
      <c r="H69" s="1">
        <v>24</v>
      </c>
      <c r="I69" s="1">
        <v>0</v>
      </c>
      <c r="J69" s="1">
        <v>-9.06</v>
      </c>
      <c r="K69" s="1">
        <f t="shared" si="3"/>
        <v>9.06</v>
      </c>
      <c r="L69" s="1">
        <v>0.14000000000000001</v>
      </c>
      <c r="M69" s="1">
        <f t="shared" si="4"/>
        <v>0.14000000000000001</v>
      </c>
      <c r="N69" s="1">
        <v>0.17600000000000005</v>
      </c>
      <c r="O69" s="1">
        <f t="shared" si="5"/>
        <v>0.17600000000000005</v>
      </c>
    </row>
    <row r="70" spans="1:15" s="1" customFormat="1" x14ac:dyDescent="0.25">
      <c r="A70" s="6">
        <v>42641</v>
      </c>
      <c r="B70" s="1">
        <v>94</v>
      </c>
      <c r="C70" s="1" t="s">
        <v>478</v>
      </c>
      <c r="D70" s="1" t="s">
        <v>325</v>
      </c>
      <c r="E70" s="1" t="s">
        <v>30</v>
      </c>
      <c r="F70" s="1" t="s">
        <v>34</v>
      </c>
      <c r="G70" s="1">
        <v>1</v>
      </c>
      <c r="H70" s="1">
        <v>18</v>
      </c>
      <c r="I70" s="1">
        <v>1</v>
      </c>
      <c r="J70" s="1">
        <v>-1.9800000000000004</v>
      </c>
      <c r="K70" s="1">
        <f t="shared" si="3"/>
        <v>1.9800000000000004</v>
      </c>
      <c r="L70" s="1">
        <v>-0.38000000000000012</v>
      </c>
      <c r="M70" s="1">
        <f t="shared" si="4"/>
        <v>0.38000000000000012</v>
      </c>
      <c r="N70" s="1">
        <v>-1.2969999999999999</v>
      </c>
      <c r="O70" s="1">
        <f t="shared" si="5"/>
        <v>1.2969999999999999</v>
      </c>
    </row>
    <row r="71" spans="1:15" s="1" customFormat="1" x14ac:dyDescent="0.25">
      <c r="A71" s="6">
        <v>42639</v>
      </c>
      <c r="B71" s="1">
        <v>95</v>
      </c>
      <c r="C71" s="1" t="s">
        <v>478</v>
      </c>
      <c r="D71" s="1" t="s">
        <v>325</v>
      </c>
      <c r="E71" s="1" t="s">
        <v>37</v>
      </c>
      <c r="F71" s="1" t="s">
        <v>31</v>
      </c>
      <c r="G71" s="1">
        <v>1</v>
      </c>
      <c r="H71" s="1">
        <v>5</v>
      </c>
      <c r="I71" s="1">
        <v>3</v>
      </c>
      <c r="J71" s="1">
        <v>10.06</v>
      </c>
      <c r="K71" s="1">
        <f t="shared" si="3"/>
        <v>10.06</v>
      </c>
      <c r="L71" s="1">
        <v>0.42000000000000004</v>
      </c>
      <c r="M71" s="1">
        <f t="shared" si="4"/>
        <v>0.42000000000000004</v>
      </c>
      <c r="N71" s="1">
        <v>2.0939999999999999</v>
      </c>
      <c r="O71" s="1">
        <f t="shared" si="5"/>
        <v>2.0939999999999999</v>
      </c>
    </row>
    <row r="72" spans="1:15" s="1" customFormat="1" x14ac:dyDescent="0.25">
      <c r="A72" s="6">
        <v>42641</v>
      </c>
      <c r="B72" s="1">
        <v>96</v>
      </c>
      <c r="C72" s="1" t="s">
        <v>478</v>
      </c>
      <c r="D72" s="1" t="s">
        <v>325</v>
      </c>
      <c r="E72" s="1" t="s">
        <v>37</v>
      </c>
      <c r="F72" s="1" t="s">
        <v>34</v>
      </c>
      <c r="G72" s="1">
        <v>2</v>
      </c>
      <c r="H72" s="1">
        <v>14</v>
      </c>
      <c r="I72" s="1">
        <v>3</v>
      </c>
      <c r="J72" s="1">
        <v>-2.1500000000000004</v>
      </c>
      <c r="K72" s="1">
        <f t="shared" si="3"/>
        <v>2.1500000000000004</v>
      </c>
      <c r="L72" s="1">
        <v>-3.5000000000000031E-2</v>
      </c>
      <c r="M72" s="1">
        <f t="shared" si="4"/>
        <v>3.5000000000000031E-2</v>
      </c>
      <c r="N72" s="1">
        <v>0.16899999999999993</v>
      </c>
      <c r="O72" s="1">
        <f t="shared" si="5"/>
        <v>0.16899999999999993</v>
      </c>
    </row>
    <row r="73" spans="1:15" x14ac:dyDescent="0.25">
      <c r="A73" s="6">
        <v>42640</v>
      </c>
      <c r="B73" s="1">
        <v>97</v>
      </c>
      <c r="C73" s="1" t="s">
        <v>478</v>
      </c>
      <c r="D73" s="1" t="s">
        <v>325</v>
      </c>
      <c r="E73" s="1" t="s">
        <v>37</v>
      </c>
      <c r="F73" s="1" t="s">
        <v>31</v>
      </c>
      <c r="G73" s="1">
        <v>4</v>
      </c>
      <c r="H73" s="1">
        <v>9</v>
      </c>
      <c r="I73" s="1">
        <v>3</v>
      </c>
      <c r="J73" s="1">
        <v>-2.1300000000000003</v>
      </c>
      <c r="K73" s="1">
        <f t="shared" si="3"/>
        <v>2.1300000000000003</v>
      </c>
      <c r="L73" s="1">
        <v>0.14999999999999991</v>
      </c>
      <c r="M73" s="1">
        <f t="shared" si="4"/>
        <v>0.14999999999999991</v>
      </c>
      <c r="N73" s="1">
        <v>0.85900000000000021</v>
      </c>
      <c r="O73" s="1">
        <f t="shared" si="5"/>
        <v>0.85900000000000021</v>
      </c>
    </row>
    <row r="74" spans="1:15" x14ac:dyDescent="0.25">
      <c r="A74" s="6">
        <v>42640</v>
      </c>
      <c r="B74" s="1">
        <v>98</v>
      </c>
      <c r="C74" s="1" t="s">
        <v>478</v>
      </c>
      <c r="D74" s="1" t="s">
        <v>325</v>
      </c>
      <c r="E74" s="1" t="s">
        <v>37</v>
      </c>
      <c r="F74" s="1" t="s">
        <v>31</v>
      </c>
      <c r="G74" s="1">
        <v>1</v>
      </c>
      <c r="H74" s="1">
        <v>12</v>
      </c>
      <c r="I74" s="1">
        <v>3</v>
      </c>
      <c r="J74" s="1">
        <v>2.8900000000000006</v>
      </c>
      <c r="K74" s="1">
        <f t="shared" si="3"/>
        <v>2.8900000000000006</v>
      </c>
      <c r="L74" s="1">
        <v>9.4999999999999973E-2</v>
      </c>
      <c r="M74" s="1">
        <f t="shared" si="4"/>
        <v>9.4999999999999973E-2</v>
      </c>
      <c r="N74" s="1">
        <v>0.14200000000000002</v>
      </c>
      <c r="O74" s="1">
        <f t="shared" si="5"/>
        <v>0.14200000000000002</v>
      </c>
    </row>
    <row r="75" spans="1:15" x14ac:dyDescent="0.25">
      <c r="A75" s="6">
        <v>42640</v>
      </c>
      <c r="B75" s="1">
        <v>99</v>
      </c>
      <c r="C75" s="1" t="s">
        <v>478</v>
      </c>
      <c r="D75" s="1" t="s">
        <v>325</v>
      </c>
      <c r="E75" s="1" t="s">
        <v>37</v>
      </c>
      <c r="F75" s="1" t="s">
        <v>31</v>
      </c>
      <c r="G75" s="1">
        <v>6</v>
      </c>
      <c r="H75" s="1">
        <v>8</v>
      </c>
      <c r="I75" s="1">
        <v>3</v>
      </c>
      <c r="J75" s="1">
        <v>-9.879999999999999</v>
      </c>
      <c r="K75" s="1">
        <f t="shared" si="3"/>
        <v>9.879999999999999</v>
      </c>
      <c r="L75" s="1">
        <v>-0.38500000000000001</v>
      </c>
      <c r="M75" s="1">
        <f t="shared" si="4"/>
        <v>0.38500000000000001</v>
      </c>
      <c r="N75" s="1">
        <v>-3.0750000000000002</v>
      </c>
      <c r="O75" s="1">
        <f t="shared" si="5"/>
        <v>3.0750000000000002</v>
      </c>
    </row>
    <row r="76" spans="1:15" x14ac:dyDescent="0.25">
      <c r="A76" s="6">
        <v>42641</v>
      </c>
      <c r="B76" s="1">
        <v>100</v>
      </c>
      <c r="C76" s="1" t="s">
        <v>478</v>
      </c>
      <c r="D76" s="1" t="s">
        <v>325</v>
      </c>
      <c r="E76" s="1" t="s">
        <v>37</v>
      </c>
      <c r="F76" s="1" t="s">
        <v>34</v>
      </c>
      <c r="G76" s="1">
        <v>3</v>
      </c>
      <c r="H76" s="1">
        <v>22</v>
      </c>
      <c r="I76" s="1">
        <v>3</v>
      </c>
      <c r="J76" s="1">
        <v>3.4299999999999997</v>
      </c>
      <c r="K76" s="1">
        <f t="shared" si="3"/>
        <v>3.4299999999999997</v>
      </c>
      <c r="L76" s="1">
        <v>-9.9999999999999867E-2</v>
      </c>
      <c r="M76" s="1">
        <f t="shared" si="4"/>
        <v>9.9999999999999867E-2</v>
      </c>
      <c r="N76" s="1">
        <v>-0.55800000000000005</v>
      </c>
      <c r="O76" s="1">
        <f t="shared" si="5"/>
        <v>0.55800000000000005</v>
      </c>
    </row>
    <row r="77" spans="1:15" x14ac:dyDescent="0.25">
      <c r="A77" s="6">
        <v>42641</v>
      </c>
      <c r="B77" s="1">
        <v>101</v>
      </c>
      <c r="C77" s="1" t="s">
        <v>478</v>
      </c>
      <c r="D77" s="1" t="s">
        <v>325</v>
      </c>
      <c r="E77" s="1" t="s">
        <v>37</v>
      </c>
      <c r="F77" s="1" t="s">
        <v>31</v>
      </c>
      <c r="G77" s="1">
        <v>3</v>
      </c>
      <c r="H77" s="1">
        <v>24</v>
      </c>
      <c r="I77" s="1">
        <v>3</v>
      </c>
      <c r="J77" s="1">
        <v>13.7</v>
      </c>
      <c r="K77" s="1">
        <f t="shared" si="3"/>
        <v>13.7</v>
      </c>
      <c r="L77" s="1">
        <v>0.18999999999999995</v>
      </c>
      <c r="M77" s="1">
        <f t="shared" si="4"/>
        <v>0.18999999999999995</v>
      </c>
      <c r="N77" s="1">
        <v>1.4200000000000002</v>
      </c>
      <c r="O77" s="1">
        <f t="shared" si="5"/>
        <v>1.4200000000000002</v>
      </c>
    </row>
    <row r="78" spans="1:15" x14ac:dyDescent="0.25">
      <c r="A78" s="6">
        <v>42641</v>
      </c>
      <c r="B78" s="1">
        <v>102</v>
      </c>
      <c r="C78" s="1" t="s">
        <v>478</v>
      </c>
      <c r="D78" s="1" t="s">
        <v>325</v>
      </c>
      <c r="E78" s="1" t="s">
        <v>30</v>
      </c>
      <c r="F78" s="1" t="s">
        <v>34</v>
      </c>
      <c r="G78" s="1">
        <v>1</v>
      </c>
      <c r="H78" s="1">
        <v>24</v>
      </c>
      <c r="I78" s="1">
        <v>1</v>
      </c>
      <c r="J78" s="1">
        <v>-2.2600000000000016</v>
      </c>
      <c r="K78" s="1">
        <f t="shared" si="3"/>
        <v>2.2600000000000016</v>
      </c>
      <c r="L78" s="1">
        <v>0.19499999999999984</v>
      </c>
      <c r="M78" s="1">
        <f t="shared" si="4"/>
        <v>0.19499999999999984</v>
      </c>
      <c r="N78" s="1">
        <v>1.226</v>
      </c>
      <c r="O78" s="1">
        <f t="shared" si="5"/>
        <v>1.226</v>
      </c>
    </row>
    <row r="79" spans="1:15" x14ac:dyDescent="0.25">
      <c r="A79" s="6">
        <v>42640</v>
      </c>
      <c r="B79" s="1">
        <v>103</v>
      </c>
      <c r="C79" s="1" t="s">
        <v>478</v>
      </c>
      <c r="D79" s="1" t="s">
        <v>325</v>
      </c>
      <c r="E79" s="1" t="s">
        <v>37</v>
      </c>
      <c r="F79" s="1" t="s">
        <v>31</v>
      </c>
      <c r="G79" s="1">
        <v>2</v>
      </c>
      <c r="H79" s="1">
        <v>7</v>
      </c>
      <c r="I79" s="1">
        <v>3</v>
      </c>
      <c r="J79" s="1">
        <v>-19.8</v>
      </c>
      <c r="K79" s="1">
        <f t="shared" si="3"/>
        <v>19.8</v>
      </c>
      <c r="L79" s="1">
        <v>0</v>
      </c>
      <c r="M79" s="1">
        <f t="shared" si="4"/>
        <v>0</v>
      </c>
      <c r="N79" s="1">
        <v>-1.1690000000000003</v>
      </c>
      <c r="O79" s="1">
        <f t="shared" si="5"/>
        <v>1.1690000000000003</v>
      </c>
    </row>
    <row r="80" spans="1:15" x14ac:dyDescent="0.25">
      <c r="A80" s="6">
        <v>42640</v>
      </c>
      <c r="B80" s="1">
        <v>104</v>
      </c>
      <c r="C80" s="1" t="s">
        <v>481</v>
      </c>
      <c r="D80" s="1" t="s">
        <v>325</v>
      </c>
      <c r="E80" s="1" t="s">
        <v>30</v>
      </c>
      <c r="F80" s="1" t="s">
        <v>34</v>
      </c>
      <c r="G80" s="1">
        <v>5</v>
      </c>
      <c r="H80" s="1">
        <v>24</v>
      </c>
      <c r="I80" s="1">
        <v>2</v>
      </c>
      <c r="J80" s="1">
        <v>1.6799999999999997</v>
      </c>
      <c r="K80" s="1">
        <f t="shared" si="3"/>
        <v>1.6799999999999997</v>
      </c>
      <c r="L80" s="1">
        <v>0.28500000000000014</v>
      </c>
      <c r="M80" s="1">
        <f t="shared" si="4"/>
        <v>0.28500000000000014</v>
      </c>
      <c r="N80" s="1">
        <v>0.96599999999999997</v>
      </c>
      <c r="O80" s="1">
        <f t="shared" si="5"/>
        <v>0.96599999999999997</v>
      </c>
    </row>
    <row r="81" spans="1:15" x14ac:dyDescent="0.25">
      <c r="A81" s="6">
        <v>42641</v>
      </c>
      <c r="B81" s="1">
        <v>105</v>
      </c>
      <c r="C81" s="1" t="s">
        <v>478</v>
      </c>
      <c r="D81" s="1" t="s">
        <v>325</v>
      </c>
      <c r="E81" s="1" t="s">
        <v>30</v>
      </c>
      <c r="F81" s="1" t="s">
        <v>31</v>
      </c>
      <c r="G81" s="1">
        <v>2</v>
      </c>
      <c r="H81" s="1">
        <v>20</v>
      </c>
      <c r="I81" s="1">
        <v>2</v>
      </c>
      <c r="J81" s="1">
        <v>9.7099999999999991</v>
      </c>
      <c r="K81" s="1">
        <f t="shared" si="3"/>
        <v>9.7099999999999991</v>
      </c>
      <c r="L81" s="1">
        <v>-9.9999999999999867E-2</v>
      </c>
      <c r="M81" s="1">
        <f t="shared" si="4"/>
        <v>9.9999999999999867E-2</v>
      </c>
      <c r="N81" s="1">
        <v>8.8999999999999968E-2</v>
      </c>
      <c r="O81" s="1">
        <f t="shared" si="5"/>
        <v>8.8999999999999968E-2</v>
      </c>
    </row>
    <row r="82" spans="1:15" x14ac:dyDescent="0.25">
      <c r="A82" s="6">
        <v>42640</v>
      </c>
      <c r="B82" s="1">
        <v>106</v>
      </c>
      <c r="C82" s="1" t="s">
        <v>478</v>
      </c>
      <c r="D82" s="1" t="s">
        <v>325</v>
      </c>
      <c r="E82" s="1" t="s">
        <v>30</v>
      </c>
      <c r="F82" s="1" t="s">
        <v>31</v>
      </c>
      <c r="G82" s="1">
        <v>2</v>
      </c>
      <c r="H82" s="1">
        <v>16</v>
      </c>
      <c r="I82" s="1">
        <v>1</v>
      </c>
      <c r="J82" s="1">
        <v>-5.91</v>
      </c>
      <c r="K82" s="1">
        <f t="shared" si="3"/>
        <v>5.91</v>
      </c>
      <c r="L82" s="1">
        <v>5.4999999999999938E-2</v>
      </c>
      <c r="M82" s="1">
        <f t="shared" si="4"/>
        <v>5.4999999999999938E-2</v>
      </c>
      <c r="N82" s="1">
        <v>-0.35799999999999987</v>
      </c>
      <c r="O82" s="1">
        <f t="shared" si="5"/>
        <v>0.35799999999999987</v>
      </c>
    </row>
    <row r="83" spans="1:15" x14ac:dyDescent="0.25">
      <c r="A83" s="6">
        <v>42641</v>
      </c>
      <c r="B83" s="1">
        <v>107</v>
      </c>
      <c r="C83" s="1" t="s">
        <v>481</v>
      </c>
      <c r="D83" s="1" t="s">
        <v>325</v>
      </c>
      <c r="E83" s="1" t="s">
        <v>30</v>
      </c>
      <c r="F83" s="1" t="s">
        <v>34</v>
      </c>
      <c r="G83" s="1">
        <v>2</v>
      </c>
      <c r="H83" s="1">
        <v>3</v>
      </c>
      <c r="I83" s="1">
        <v>0</v>
      </c>
      <c r="J83" s="1">
        <v>0.35999999999999943</v>
      </c>
      <c r="K83" s="1">
        <f t="shared" si="3"/>
        <v>0.35999999999999943</v>
      </c>
      <c r="L83" s="1">
        <v>-8.9999999999999858E-2</v>
      </c>
      <c r="M83" s="1">
        <f t="shared" si="4"/>
        <v>8.9999999999999858E-2</v>
      </c>
      <c r="N83" s="1">
        <v>-0.47899999999999987</v>
      </c>
      <c r="O83" s="1">
        <f t="shared" si="5"/>
        <v>0.47899999999999987</v>
      </c>
    </row>
    <row r="84" spans="1:15" x14ac:dyDescent="0.25">
      <c r="A84" s="6">
        <v>42639</v>
      </c>
      <c r="B84" s="1">
        <v>108</v>
      </c>
      <c r="C84" s="1" t="s">
        <v>481</v>
      </c>
      <c r="D84" s="1" t="s">
        <v>325</v>
      </c>
      <c r="E84" s="1" t="s">
        <v>30</v>
      </c>
      <c r="F84" s="1" t="s">
        <v>34</v>
      </c>
      <c r="G84" s="1">
        <v>3</v>
      </c>
      <c r="H84" s="1">
        <v>14</v>
      </c>
      <c r="I84" s="1">
        <v>1</v>
      </c>
      <c r="J84" s="1">
        <v>1.7800000000000002</v>
      </c>
      <c r="K84" s="1">
        <f t="shared" si="3"/>
        <v>1.7800000000000002</v>
      </c>
      <c r="L84" s="1">
        <v>0.17499999999999993</v>
      </c>
      <c r="M84" s="1">
        <f t="shared" si="4"/>
        <v>0.17499999999999993</v>
      </c>
      <c r="N84" s="1">
        <v>0.64800000000000002</v>
      </c>
      <c r="O84" s="1">
        <f t="shared" si="5"/>
        <v>0.64800000000000002</v>
      </c>
    </row>
    <row r="85" spans="1:15" s="1" customFormat="1" x14ac:dyDescent="0.25">
      <c r="A85" s="6">
        <v>42641</v>
      </c>
      <c r="B85" s="1">
        <v>115</v>
      </c>
      <c r="C85" s="1" t="s">
        <v>478</v>
      </c>
      <c r="D85" s="1" t="s">
        <v>325</v>
      </c>
      <c r="E85" s="1" t="s">
        <v>30</v>
      </c>
      <c r="F85" s="1" t="s">
        <v>34</v>
      </c>
      <c r="G85" s="1">
        <v>3</v>
      </c>
      <c r="H85" s="1">
        <v>6</v>
      </c>
      <c r="I85" s="1">
        <v>1</v>
      </c>
      <c r="J85" s="1">
        <v>3.54</v>
      </c>
      <c r="K85" s="1">
        <f t="shared" si="3"/>
        <v>3.54</v>
      </c>
      <c r="L85" s="1">
        <v>0.18500000000000005</v>
      </c>
      <c r="M85" s="1">
        <f t="shared" si="4"/>
        <v>0.18500000000000005</v>
      </c>
      <c r="N85" s="1">
        <v>0.62599999999999989</v>
      </c>
      <c r="O85" s="1">
        <f t="shared" si="5"/>
        <v>0.62599999999999989</v>
      </c>
    </row>
    <row r="86" spans="1:15" s="1" customFormat="1" x14ac:dyDescent="0.25">
      <c r="A86" s="6">
        <v>42640</v>
      </c>
      <c r="B86" s="1">
        <v>116</v>
      </c>
      <c r="C86" s="1" t="s">
        <v>478</v>
      </c>
      <c r="D86" s="1" t="s">
        <v>325</v>
      </c>
      <c r="E86" s="1" t="s">
        <v>37</v>
      </c>
      <c r="F86" s="1" t="s">
        <v>34</v>
      </c>
      <c r="G86" s="1">
        <v>4</v>
      </c>
      <c r="H86" s="1">
        <v>22</v>
      </c>
      <c r="I86" s="1">
        <v>3</v>
      </c>
      <c r="J86" s="1">
        <v>1.4599999999999991</v>
      </c>
      <c r="K86" s="1">
        <f t="shared" si="3"/>
        <v>1.4599999999999991</v>
      </c>
      <c r="L86" s="1">
        <v>4.0000000000000036E-2</v>
      </c>
      <c r="M86" s="1">
        <f t="shared" si="4"/>
        <v>4.0000000000000036E-2</v>
      </c>
      <c r="N86" s="1">
        <v>2.0000000000000018E-3</v>
      </c>
      <c r="O86" s="1">
        <f t="shared" si="5"/>
        <v>2.0000000000000018E-3</v>
      </c>
    </row>
    <row r="87" spans="1:15" s="1" customFormat="1" x14ac:dyDescent="0.25">
      <c r="A87" s="6">
        <v>42640</v>
      </c>
      <c r="B87" s="1">
        <v>117</v>
      </c>
      <c r="C87" s="1" t="s">
        <v>478</v>
      </c>
      <c r="D87" s="1" t="s">
        <v>325</v>
      </c>
      <c r="E87" s="1" t="s">
        <v>30</v>
      </c>
      <c r="F87" s="1" t="s">
        <v>34</v>
      </c>
      <c r="G87" s="1">
        <v>6</v>
      </c>
      <c r="H87" s="1">
        <v>5</v>
      </c>
      <c r="I87" s="1">
        <v>2</v>
      </c>
      <c r="J87" s="1">
        <v>-4.379999999999999</v>
      </c>
      <c r="K87" s="1">
        <f t="shared" si="3"/>
        <v>4.379999999999999</v>
      </c>
      <c r="L87" s="1">
        <v>0.10500000000000009</v>
      </c>
      <c r="M87" s="1">
        <f t="shared" si="4"/>
        <v>0.10500000000000009</v>
      </c>
      <c r="N87" s="1">
        <v>-0.54299999999999993</v>
      </c>
      <c r="O87" s="1">
        <f t="shared" si="5"/>
        <v>0.54299999999999993</v>
      </c>
    </row>
    <row r="88" spans="1:15" x14ac:dyDescent="0.25">
      <c r="A88" s="6">
        <v>42641</v>
      </c>
      <c r="B88" s="1">
        <v>118</v>
      </c>
      <c r="C88" s="1" t="s">
        <v>478</v>
      </c>
      <c r="D88" s="1" t="s">
        <v>325</v>
      </c>
      <c r="E88" s="1" t="s">
        <v>30</v>
      </c>
      <c r="F88" s="1" t="s">
        <v>31</v>
      </c>
      <c r="G88" s="1">
        <v>1</v>
      </c>
      <c r="H88" s="1">
        <v>9</v>
      </c>
      <c r="I88" s="1">
        <v>1</v>
      </c>
      <c r="J88" s="1">
        <v>1.3499999999999996</v>
      </c>
      <c r="K88" s="1">
        <f t="shared" si="3"/>
        <v>1.3499999999999996</v>
      </c>
      <c r="L88" s="1">
        <v>-0.15500000000000003</v>
      </c>
      <c r="M88" s="1">
        <f t="shared" si="4"/>
        <v>0.15500000000000003</v>
      </c>
      <c r="N88" s="1">
        <v>-0.23800000000000043</v>
      </c>
      <c r="O88" s="1">
        <f t="shared" si="5"/>
        <v>0.23800000000000043</v>
      </c>
    </row>
    <row r="89" spans="1:15" x14ac:dyDescent="0.25">
      <c r="A89" s="6">
        <v>42640</v>
      </c>
      <c r="B89" s="1">
        <v>119</v>
      </c>
      <c r="C89" s="1" t="s">
        <v>481</v>
      </c>
      <c r="D89" s="1" t="s">
        <v>325</v>
      </c>
      <c r="E89" s="1" t="s">
        <v>37</v>
      </c>
      <c r="F89" s="1" t="s">
        <v>34</v>
      </c>
      <c r="G89" s="1">
        <v>4</v>
      </c>
      <c r="H89" s="1">
        <v>18</v>
      </c>
      <c r="I89" s="1">
        <v>3</v>
      </c>
      <c r="J89" s="1">
        <v>-31.2</v>
      </c>
      <c r="K89" s="1">
        <f t="shared" si="3"/>
        <v>31.2</v>
      </c>
      <c r="L89" s="1">
        <v>-0.45000000000000007</v>
      </c>
      <c r="M89" s="1">
        <f t="shared" si="4"/>
        <v>0.45000000000000007</v>
      </c>
      <c r="N89" s="1">
        <v>-2.6739999999999999</v>
      </c>
      <c r="O89" s="1">
        <f t="shared" si="5"/>
        <v>2.6739999999999999</v>
      </c>
    </row>
    <row r="90" spans="1:15" x14ac:dyDescent="0.25">
      <c r="A90" s="6">
        <v>42640</v>
      </c>
      <c r="B90" s="1">
        <v>120</v>
      </c>
      <c r="C90" s="1" t="s">
        <v>478</v>
      </c>
      <c r="D90" s="1" t="s">
        <v>325</v>
      </c>
      <c r="E90" s="1" t="s">
        <v>30</v>
      </c>
      <c r="F90" s="1" t="s">
        <v>31</v>
      </c>
      <c r="G90" s="1">
        <v>6</v>
      </c>
      <c r="H90" s="1">
        <v>24</v>
      </c>
      <c r="I90" s="1">
        <v>1</v>
      </c>
      <c r="J90" s="1">
        <v>4.83</v>
      </c>
      <c r="K90" s="1">
        <f t="shared" si="3"/>
        <v>4.83</v>
      </c>
      <c r="L90" s="1">
        <v>0.1150000000000001</v>
      </c>
      <c r="M90" s="1">
        <f t="shared" si="4"/>
        <v>0.1150000000000001</v>
      </c>
      <c r="N90" s="1">
        <v>0.56699999999999995</v>
      </c>
      <c r="O90" s="1">
        <f t="shared" si="5"/>
        <v>0.56699999999999995</v>
      </c>
    </row>
    <row r="91" spans="1:15" x14ac:dyDescent="0.25">
      <c r="A91" s="6">
        <v>42640</v>
      </c>
      <c r="B91" s="1">
        <v>121</v>
      </c>
      <c r="C91" s="1" t="s">
        <v>478</v>
      </c>
      <c r="D91" s="1" t="s">
        <v>325</v>
      </c>
      <c r="E91" s="1" t="s">
        <v>30</v>
      </c>
      <c r="F91" s="1" t="s">
        <v>31</v>
      </c>
      <c r="G91" s="1">
        <v>4</v>
      </c>
      <c r="H91" s="1">
        <v>15</v>
      </c>
      <c r="I91" s="1">
        <v>0</v>
      </c>
      <c r="J91" s="1">
        <v>-2.5400000000000009</v>
      </c>
      <c r="K91" s="1">
        <f t="shared" si="3"/>
        <v>2.5400000000000009</v>
      </c>
      <c r="L91" s="1">
        <v>-0.21000000000000008</v>
      </c>
      <c r="M91" s="1">
        <f t="shared" si="4"/>
        <v>0.21000000000000008</v>
      </c>
      <c r="N91" s="1">
        <v>-1.5449999999999999</v>
      </c>
      <c r="O91" s="1">
        <f t="shared" si="5"/>
        <v>1.5449999999999999</v>
      </c>
    </row>
    <row r="92" spans="1:15" s="1" customFormat="1" ht="15" customHeight="1" x14ac:dyDescent="0.25">
      <c r="A92" s="6">
        <v>42639</v>
      </c>
      <c r="B92" s="1">
        <v>122</v>
      </c>
      <c r="C92" s="1" t="s">
        <v>478</v>
      </c>
      <c r="D92" s="1" t="s">
        <v>325</v>
      </c>
      <c r="E92" s="1" t="s">
        <v>30</v>
      </c>
      <c r="F92" s="1" t="s">
        <v>34</v>
      </c>
      <c r="G92" s="1">
        <v>4</v>
      </c>
      <c r="H92" s="1">
        <v>2</v>
      </c>
      <c r="I92" s="1">
        <v>0</v>
      </c>
      <c r="J92" s="1">
        <v>-0.29000000000000004</v>
      </c>
      <c r="K92" s="1">
        <f t="shared" si="3"/>
        <v>0.29000000000000004</v>
      </c>
      <c r="L92" s="1">
        <v>2.0000000000000018E-2</v>
      </c>
      <c r="M92" s="1">
        <f t="shared" si="4"/>
        <v>2.0000000000000018E-2</v>
      </c>
      <c r="N92" s="1">
        <v>0.12400000000000011</v>
      </c>
      <c r="O92" s="1">
        <f t="shared" si="5"/>
        <v>0.12400000000000011</v>
      </c>
    </row>
    <row r="93" spans="1:15" s="1" customFormat="1" x14ac:dyDescent="0.25">
      <c r="A93" s="6">
        <v>42640</v>
      </c>
      <c r="B93" s="1">
        <v>123</v>
      </c>
      <c r="C93" s="1" t="s">
        <v>478</v>
      </c>
      <c r="D93" s="1" t="s">
        <v>325</v>
      </c>
      <c r="E93" s="1" t="s">
        <v>37</v>
      </c>
      <c r="F93" s="1" t="s">
        <v>31</v>
      </c>
      <c r="G93" s="1">
        <v>5</v>
      </c>
      <c r="H93" s="1">
        <v>3</v>
      </c>
      <c r="I93" s="1">
        <v>3</v>
      </c>
      <c r="J93" s="1">
        <v>-1.5</v>
      </c>
      <c r="K93" s="1">
        <f t="shared" si="3"/>
        <v>1.5</v>
      </c>
      <c r="L93" s="1">
        <v>-0.19499999999999995</v>
      </c>
      <c r="M93" s="1">
        <f t="shared" si="4"/>
        <v>0.19499999999999995</v>
      </c>
      <c r="N93" s="1">
        <v>-1.1539999999999999</v>
      </c>
      <c r="O93" s="1">
        <f t="shared" si="5"/>
        <v>1.1539999999999999</v>
      </c>
    </row>
    <row r="94" spans="1:15" x14ac:dyDescent="0.25">
      <c r="A94" s="6">
        <v>42639</v>
      </c>
      <c r="B94" s="1">
        <v>124</v>
      </c>
      <c r="C94" s="1" t="s">
        <v>478</v>
      </c>
      <c r="D94" s="1" t="s">
        <v>325</v>
      </c>
      <c r="E94" s="1" t="s">
        <v>30</v>
      </c>
      <c r="F94" s="1" t="s">
        <v>31</v>
      </c>
      <c r="G94" s="1">
        <v>5</v>
      </c>
      <c r="H94" s="1">
        <v>1</v>
      </c>
      <c r="I94" s="1">
        <v>1</v>
      </c>
      <c r="J94" s="1">
        <v>1.88</v>
      </c>
      <c r="K94" s="1">
        <f t="shared" si="3"/>
        <v>1.88</v>
      </c>
      <c r="L94" s="1">
        <v>0.22499999999999998</v>
      </c>
      <c r="M94" s="1">
        <f t="shared" si="4"/>
        <v>0.22499999999999998</v>
      </c>
      <c r="N94" s="1">
        <v>0.93099999999999994</v>
      </c>
      <c r="O94" s="1">
        <f t="shared" si="5"/>
        <v>0.93099999999999994</v>
      </c>
    </row>
    <row r="95" spans="1:15" x14ac:dyDescent="0.25">
      <c r="A95" s="6">
        <v>42639</v>
      </c>
      <c r="B95" s="1">
        <v>125</v>
      </c>
      <c r="C95" s="1" t="s">
        <v>478</v>
      </c>
      <c r="D95" s="1" t="s">
        <v>325</v>
      </c>
      <c r="E95" s="1" t="s">
        <v>30</v>
      </c>
      <c r="F95" s="1" t="s">
        <v>31</v>
      </c>
      <c r="G95" s="1">
        <v>1</v>
      </c>
      <c r="H95" s="1">
        <v>1</v>
      </c>
      <c r="I95" s="1">
        <v>0</v>
      </c>
      <c r="J95" s="1">
        <v>-12.31</v>
      </c>
      <c r="K95" s="1">
        <f t="shared" si="3"/>
        <v>12.31</v>
      </c>
      <c r="L95" s="1">
        <v>-0.29000000000000004</v>
      </c>
      <c r="M95" s="1">
        <f t="shared" si="4"/>
        <v>0.29000000000000004</v>
      </c>
      <c r="N95" s="1">
        <v>-0.8680000000000001</v>
      </c>
      <c r="O95" s="1">
        <f t="shared" si="5"/>
        <v>0.8680000000000001</v>
      </c>
    </row>
    <row r="96" spans="1:15" x14ac:dyDescent="0.25">
      <c r="A96" s="6">
        <v>42640</v>
      </c>
      <c r="B96" s="1">
        <v>126</v>
      </c>
      <c r="C96" s="1" t="s">
        <v>478</v>
      </c>
      <c r="D96" s="1" t="s">
        <v>325</v>
      </c>
      <c r="E96" s="1" t="s">
        <v>37</v>
      </c>
      <c r="F96" s="1" t="s">
        <v>31</v>
      </c>
      <c r="G96" s="1">
        <v>2</v>
      </c>
      <c r="H96" s="1">
        <v>12</v>
      </c>
      <c r="I96" s="1">
        <v>3</v>
      </c>
      <c r="J96" s="1">
        <v>-2.2800000000000011</v>
      </c>
      <c r="K96" s="1">
        <f t="shared" si="3"/>
        <v>2.2800000000000011</v>
      </c>
      <c r="L96" s="1">
        <v>5.0000000000001155E-3</v>
      </c>
      <c r="M96" s="1">
        <f t="shared" si="4"/>
        <v>5.0000000000001155E-3</v>
      </c>
      <c r="N96" s="1">
        <v>0.24299999999999999</v>
      </c>
      <c r="O96" s="1">
        <f t="shared" si="5"/>
        <v>0.24299999999999999</v>
      </c>
    </row>
    <row r="97" spans="1:15" x14ac:dyDescent="0.25">
      <c r="A97" s="6">
        <v>42639</v>
      </c>
      <c r="B97" s="1">
        <v>127</v>
      </c>
      <c r="C97" s="1" t="s">
        <v>481</v>
      </c>
      <c r="D97" s="1" t="s">
        <v>325</v>
      </c>
      <c r="E97" s="1" t="s">
        <v>30</v>
      </c>
      <c r="F97" s="1" t="s">
        <v>34</v>
      </c>
      <c r="G97" s="1">
        <v>5</v>
      </c>
      <c r="H97" s="1">
        <v>5</v>
      </c>
      <c r="I97" s="1">
        <v>1</v>
      </c>
      <c r="J97" s="1">
        <v>-0.64000000000000057</v>
      </c>
      <c r="K97" s="1">
        <f t="shared" si="3"/>
        <v>0.64000000000000057</v>
      </c>
      <c r="L97" s="1">
        <v>-0.19500000000000006</v>
      </c>
      <c r="M97" s="1">
        <f t="shared" si="4"/>
        <v>0.19500000000000006</v>
      </c>
      <c r="N97" s="1">
        <v>-0.60899999999999999</v>
      </c>
      <c r="O97" s="1">
        <f t="shared" si="5"/>
        <v>0.60899999999999999</v>
      </c>
    </row>
    <row r="98" spans="1:15" s="1" customFormat="1" x14ac:dyDescent="0.25">
      <c r="A98" s="6">
        <v>42640</v>
      </c>
      <c r="B98" s="1">
        <v>129</v>
      </c>
      <c r="C98" s="1" t="s">
        <v>478</v>
      </c>
      <c r="D98" s="1" t="s">
        <v>325</v>
      </c>
      <c r="E98" s="1" t="s">
        <v>37</v>
      </c>
      <c r="F98" s="1" t="s">
        <v>31</v>
      </c>
      <c r="G98" s="1">
        <v>5</v>
      </c>
      <c r="H98" s="1">
        <v>7</v>
      </c>
      <c r="I98" s="1">
        <v>3</v>
      </c>
      <c r="J98" s="1">
        <v>5.6400000000000006</v>
      </c>
      <c r="K98" s="1">
        <f t="shared" si="3"/>
        <v>5.6400000000000006</v>
      </c>
      <c r="L98" s="1">
        <v>0.12999999999999989</v>
      </c>
      <c r="M98" s="1">
        <f t="shared" si="4"/>
        <v>0.12999999999999989</v>
      </c>
      <c r="N98" s="1">
        <v>0.95099999999999985</v>
      </c>
      <c r="O98" s="1">
        <f t="shared" si="5"/>
        <v>0.95099999999999985</v>
      </c>
    </row>
    <row r="99" spans="1:15" s="1" customFormat="1" x14ac:dyDescent="0.25">
      <c r="A99" s="6">
        <v>42639</v>
      </c>
      <c r="B99" s="1">
        <v>130</v>
      </c>
      <c r="C99" s="1" t="s">
        <v>481</v>
      </c>
      <c r="D99" s="1" t="s">
        <v>325</v>
      </c>
      <c r="E99" s="1" t="s">
        <v>30</v>
      </c>
      <c r="F99" s="1" t="s">
        <v>34</v>
      </c>
      <c r="G99" s="1">
        <v>6</v>
      </c>
      <c r="H99" s="1">
        <v>21</v>
      </c>
      <c r="I99" s="1">
        <v>2</v>
      </c>
      <c r="J99" s="1">
        <v>1.7400000000000002</v>
      </c>
      <c r="K99" s="1">
        <f t="shared" si="3"/>
        <v>1.7400000000000002</v>
      </c>
      <c r="L99" s="1">
        <v>-2.5000000000000022E-2</v>
      </c>
      <c r="M99" s="1">
        <f t="shared" si="4"/>
        <v>2.5000000000000022E-2</v>
      </c>
      <c r="N99" s="1">
        <v>-7.0000000000000062E-3</v>
      </c>
      <c r="O99" s="1">
        <f t="shared" si="5"/>
        <v>7.0000000000000062E-3</v>
      </c>
    </row>
    <row r="100" spans="1:15" s="1" customFormat="1" x14ac:dyDescent="0.25">
      <c r="A100" s="6">
        <v>42639</v>
      </c>
      <c r="B100" s="1">
        <v>131</v>
      </c>
      <c r="C100" s="1" t="s">
        <v>478</v>
      </c>
      <c r="D100" s="1" t="s">
        <v>325</v>
      </c>
      <c r="E100" s="1" t="s">
        <v>30</v>
      </c>
      <c r="F100" s="1" t="s">
        <v>34</v>
      </c>
      <c r="G100" s="1">
        <v>5</v>
      </c>
      <c r="H100" s="1">
        <v>11</v>
      </c>
      <c r="I100" s="1">
        <v>1</v>
      </c>
      <c r="J100" s="1">
        <v>-7.9399999999999995</v>
      </c>
      <c r="K100" s="1">
        <f t="shared" si="3"/>
        <v>7.9399999999999995</v>
      </c>
      <c r="L100" s="1">
        <v>-2.5000000000000022E-2</v>
      </c>
      <c r="M100" s="1">
        <f t="shared" si="4"/>
        <v>2.5000000000000022E-2</v>
      </c>
      <c r="N100" s="1">
        <v>-1.885</v>
      </c>
      <c r="O100" s="1">
        <f t="shared" si="5"/>
        <v>1.885</v>
      </c>
    </row>
    <row r="101" spans="1:15" x14ac:dyDescent="0.25">
      <c r="A101" s="6">
        <v>42641</v>
      </c>
      <c r="B101" s="1">
        <v>132</v>
      </c>
      <c r="C101" s="1" t="s">
        <v>478</v>
      </c>
      <c r="D101" s="1" t="s">
        <v>325</v>
      </c>
      <c r="E101" s="1" t="s">
        <v>37</v>
      </c>
      <c r="F101" s="1" t="s">
        <v>31</v>
      </c>
      <c r="G101" s="1">
        <v>1</v>
      </c>
      <c r="H101" s="1">
        <v>10</v>
      </c>
      <c r="I101" s="1">
        <v>3</v>
      </c>
      <c r="J101" s="1">
        <v>3.8800000000000008</v>
      </c>
      <c r="K101" s="1">
        <f t="shared" si="3"/>
        <v>3.8800000000000008</v>
      </c>
      <c r="L101" s="1">
        <v>0.22999999999999998</v>
      </c>
      <c r="M101" s="1">
        <f t="shared" si="4"/>
        <v>0.22999999999999998</v>
      </c>
      <c r="N101" s="1">
        <v>-0.92</v>
      </c>
      <c r="O101" s="1">
        <f t="shared" si="5"/>
        <v>0.92</v>
      </c>
    </row>
    <row r="102" spans="1:15" x14ac:dyDescent="0.25">
      <c r="A102" s="6">
        <v>42640</v>
      </c>
      <c r="B102" s="1">
        <v>133</v>
      </c>
      <c r="C102" s="1" t="s">
        <v>481</v>
      </c>
      <c r="D102" s="1" t="s">
        <v>325</v>
      </c>
      <c r="E102" s="1" t="s">
        <v>37</v>
      </c>
      <c r="F102" s="1" t="s">
        <v>34</v>
      </c>
      <c r="G102" s="1">
        <v>6</v>
      </c>
      <c r="H102" s="1">
        <v>13</v>
      </c>
      <c r="I102" s="1">
        <v>3</v>
      </c>
      <c r="J102" s="1">
        <v>-5.44</v>
      </c>
      <c r="K102" s="1">
        <f t="shared" si="3"/>
        <v>5.44</v>
      </c>
      <c r="L102" s="1">
        <v>9.4999999999999973E-2</v>
      </c>
      <c r="M102" s="1">
        <f t="shared" si="4"/>
        <v>9.4999999999999973E-2</v>
      </c>
      <c r="N102" s="1">
        <v>0.373</v>
      </c>
      <c r="O102" s="1">
        <f t="shared" si="5"/>
        <v>0.373</v>
      </c>
    </row>
    <row r="103" spans="1:15" x14ac:dyDescent="0.25">
      <c r="A103" s="6">
        <v>42639</v>
      </c>
      <c r="B103" s="1">
        <v>134</v>
      </c>
      <c r="C103" s="1" t="s">
        <v>478</v>
      </c>
      <c r="D103" s="1" t="s">
        <v>325</v>
      </c>
      <c r="E103" s="1" t="s">
        <v>37</v>
      </c>
      <c r="F103" s="1" t="s">
        <v>31</v>
      </c>
      <c r="G103" s="1">
        <v>6</v>
      </c>
      <c r="H103" s="1">
        <v>16</v>
      </c>
      <c r="I103" s="1">
        <v>3</v>
      </c>
      <c r="J103" s="1">
        <v>5.7299999999999995</v>
      </c>
      <c r="K103" s="1">
        <f t="shared" si="3"/>
        <v>5.7299999999999995</v>
      </c>
      <c r="L103" s="1">
        <v>7.0000000000000062E-2</v>
      </c>
      <c r="M103" s="1">
        <f t="shared" si="4"/>
        <v>7.0000000000000062E-2</v>
      </c>
      <c r="N103" s="1">
        <v>-0.19100000000000006</v>
      </c>
      <c r="O103" s="1">
        <f t="shared" si="5"/>
        <v>0.19100000000000006</v>
      </c>
    </row>
    <row r="104" spans="1:15" x14ac:dyDescent="0.25">
      <c r="A104" s="6">
        <v>42641</v>
      </c>
      <c r="B104" s="1">
        <v>135</v>
      </c>
      <c r="C104" s="1" t="s">
        <v>478</v>
      </c>
      <c r="D104" s="1" t="s">
        <v>325</v>
      </c>
      <c r="E104" s="1" t="s">
        <v>37</v>
      </c>
      <c r="F104" s="1" t="s">
        <v>31</v>
      </c>
      <c r="G104" s="1">
        <v>1</v>
      </c>
      <c r="H104" s="1">
        <v>21</v>
      </c>
      <c r="I104" s="1">
        <v>3</v>
      </c>
      <c r="J104" s="1">
        <v>-8.74</v>
      </c>
      <c r="K104" s="1">
        <f t="shared" si="3"/>
        <v>8.74</v>
      </c>
      <c r="L104" s="1">
        <v>4.9999999999999822E-2</v>
      </c>
      <c r="M104" s="1">
        <f t="shared" si="4"/>
        <v>4.9999999999999822E-2</v>
      </c>
      <c r="N104" s="1">
        <v>1.0649999999999999</v>
      </c>
      <c r="O104" s="1">
        <f t="shared" si="5"/>
        <v>1.0649999999999999</v>
      </c>
    </row>
    <row r="105" spans="1:15" x14ac:dyDescent="0.25">
      <c r="A105" s="6">
        <v>42641</v>
      </c>
      <c r="B105" s="1">
        <v>136</v>
      </c>
      <c r="C105" s="1" t="s">
        <v>478</v>
      </c>
      <c r="D105" s="1" t="s">
        <v>325</v>
      </c>
      <c r="E105" s="1" t="s">
        <v>37</v>
      </c>
      <c r="F105" s="1" t="s">
        <v>31</v>
      </c>
      <c r="G105" s="1">
        <v>1</v>
      </c>
      <c r="H105" s="1">
        <v>22</v>
      </c>
      <c r="I105" s="1">
        <v>3</v>
      </c>
      <c r="J105" s="1">
        <v>-3.59</v>
      </c>
      <c r="K105" s="1">
        <f t="shared" si="3"/>
        <v>3.59</v>
      </c>
      <c r="L105" s="1">
        <v>2.0000000000000018E-2</v>
      </c>
      <c r="M105" s="1">
        <f t="shared" si="4"/>
        <v>2.0000000000000018E-2</v>
      </c>
      <c r="N105" s="1">
        <v>-0.2097</v>
      </c>
      <c r="O105" s="1">
        <f t="shared" si="5"/>
        <v>0.2097</v>
      </c>
    </row>
    <row r="106" spans="1:15" x14ac:dyDescent="0.25">
      <c r="A106" s="6">
        <v>42639</v>
      </c>
      <c r="B106" s="1">
        <v>137</v>
      </c>
      <c r="C106" s="1" t="s">
        <v>478</v>
      </c>
      <c r="D106" s="1" t="s">
        <v>325</v>
      </c>
      <c r="E106" s="1" t="s">
        <v>37</v>
      </c>
      <c r="F106" s="1" t="s">
        <v>34</v>
      </c>
      <c r="G106" s="1">
        <v>6</v>
      </c>
      <c r="H106" s="1">
        <v>18</v>
      </c>
      <c r="I106" s="1">
        <v>3</v>
      </c>
      <c r="J106" s="1">
        <v>-7.2399999999999984</v>
      </c>
      <c r="K106" s="1">
        <f t="shared" si="3"/>
        <v>7.2399999999999984</v>
      </c>
      <c r="L106" s="1">
        <v>-0.12000000000000011</v>
      </c>
      <c r="M106" s="1">
        <f t="shared" si="4"/>
        <v>0.12000000000000011</v>
      </c>
      <c r="N106" s="1">
        <v>-0.64800000000000013</v>
      </c>
      <c r="O106" s="1">
        <f t="shared" si="5"/>
        <v>0.64800000000000013</v>
      </c>
    </row>
    <row r="107" spans="1:15" x14ac:dyDescent="0.25">
      <c r="A107" s="6">
        <v>42641</v>
      </c>
      <c r="B107" s="1">
        <v>138</v>
      </c>
      <c r="C107" s="1" t="s">
        <v>478</v>
      </c>
      <c r="D107" s="1" t="s">
        <v>325</v>
      </c>
      <c r="E107" s="1" t="s">
        <v>37</v>
      </c>
      <c r="F107" s="1" t="s">
        <v>34</v>
      </c>
      <c r="G107" s="1">
        <v>5</v>
      </c>
      <c r="H107" s="1">
        <v>6</v>
      </c>
      <c r="I107" s="1">
        <v>3</v>
      </c>
      <c r="J107" s="1">
        <v>-2.120000000000001</v>
      </c>
      <c r="K107" s="1">
        <f t="shared" si="3"/>
        <v>2.120000000000001</v>
      </c>
      <c r="L107" s="1">
        <v>-0.16500000000000004</v>
      </c>
      <c r="M107" s="1">
        <f t="shared" si="4"/>
        <v>0.16500000000000004</v>
      </c>
      <c r="N107" s="1">
        <v>-2.5500000000000003</v>
      </c>
      <c r="O107" s="1">
        <f t="shared" si="5"/>
        <v>2.5500000000000003</v>
      </c>
    </row>
    <row r="108" spans="1:15" x14ac:dyDescent="0.25">
      <c r="A108" s="6">
        <v>42641</v>
      </c>
      <c r="B108" s="1">
        <v>139</v>
      </c>
      <c r="C108" s="1" t="s">
        <v>478</v>
      </c>
      <c r="D108" s="1" t="s">
        <v>325</v>
      </c>
      <c r="E108" s="1" t="s">
        <v>30</v>
      </c>
      <c r="F108" s="1" t="s">
        <v>31</v>
      </c>
      <c r="G108" s="1">
        <v>2</v>
      </c>
      <c r="H108" s="1">
        <v>9</v>
      </c>
      <c r="I108" s="1">
        <v>1</v>
      </c>
      <c r="J108" s="1">
        <v>3.2699999999999996</v>
      </c>
      <c r="K108" s="1">
        <f t="shared" si="3"/>
        <v>3.2699999999999996</v>
      </c>
      <c r="L108" s="1">
        <v>-2.9999999999999805E-2</v>
      </c>
      <c r="M108" s="1">
        <f t="shared" si="4"/>
        <v>2.9999999999999805E-2</v>
      </c>
      <c r="N108" s="1">
        <v>-0.8600000000000001</v>
      </c>
      <c r="O108" s="1">
        <f t="shared" si="5"/>
        <v>0.8600000000000001</v>
      </c>
    </row>
    <row r="109" spans="1:15" x14ac:dyDescent="0.25">
      <c r="A109" s="6">
        <v>42640</v>
      </c>
      <c r="B109" s="1">
        <v>140</v>
      </c>
      <c r="C109" s="1" t="s">
        <v>478</v>
      </c>
      <c r="D109" s="1" t="s">
        <v>325</v>
      </c>
      <c r="E109" s="1" t="s">
        <v>30</v>
      </c>
      <c r="F109" s="1" t="s">
        <v>34</v>
      </c>
      <c r="G109" s="1">
        <v>1</v>
      </c>
      <c r="H109" s="1">
        <v>2</v>
      </c>
      <c r="I109" s="1">
        <v>1</v>
      </c>
      <c r="J109" s="1">
        <v>13.62</v>
      </c>
      <c r="K109" s="1">
        <f t="shared" si="3"/>
        <v>13.62</v>
      </c>
      <c r="L109" s="1">
        <v>4.9999999999998934E-3</v>
      </c>
      <c r="M109" s="1">
        <f t="shared" si="4"/>
        <v>4.9999999999998934E-3</v>
      </c>
      <c r="N109" s="1">
        <v>-1.1080000000000001</v>
      </c>
      <c r="O109" s="1">
        <f t="shared" si="5"/>
        <v>1.1080000000000001</v>
      </c>
    </row>
    <row r="110" spans="1:15" x14ac:dyDescent="0.25">
      <c r="A110" s="6">
        <v>42641</v>
      </c>
      <c r="B110" s="1">
        <v>141</v>
      </c>
      <c r="C110" s="1" t="s">
        <v>478</v>
      </c>
      <c r="D110" s="1" t="s">
        <v>325</v>
      </c>
      <c r="E110" s="1" t="s">
        <v>37</v>
      </c>
      <c r="F110" s="1" t="s">
        <v>34</v>
      </c>
      <c r="G110" s="1">
        <v>5</v>
      </c>
      <c r="H110" s="1">
        <v>16</v>
      </c>
      <c r="I110" s="1">
        <v>3</v>
      </c>
      <c r="J110" s="1">
        <v>0.16999999999999993</v>
      </c>
      <c r="K110" s="1">
        <f t="shared" si="3"/>
        <v>0.16999999999999993</v>
      </c>
      <c r="L110" s="1">
        <v>-0.26</v>
      </c>
      <c r="M110" s="1">
        <f t="shared" si="4"/>
        <v>0.26</v>
      </c>
      <c r="N110" s="1">
        <v>-0.86900000000000011</v>
      </c>
      <c r="O110" s="1">
        <f t="shared" si="5"/>
        <v>0.86900000000000011</v>
      </c>
    </row>
    <row r="111" spans="1:15" x14ac:dyDescent="0.25">
      <c r="A111" s="6">
        <v>42639</v>
      </c>
      <c r="B111" s="1">
        <v>142</v>
      </c>
      <c r="C111" s="1" t="s">
        <v>481</v>
      </c>
      <c r="D111" s="1" t="s">
        <v>325</v>
      </c>
      <c r="E111" s="1" t="s">
        <v>37</v>
      </c>
      <c r="F111" s="1" t="s">
        <v>34</v>
      </c>
      <c r="G111" s="1">
        <v>4</v>
      </c>
      <c r="H111" s="1">
        <v>4</v>
      </c>
      <c r="I111" s="1">
        <v>3</v>
      </c>
      <c r="J111" s="1">
        <v>2.42</v>
      </c>
      <c r="K111" s="1">
        <f t="shared" si="3"/>
        <v>2.42</v>
      </c>
      <c r="L111" s="1">
        <v>0.19999999999999996</v>
      </c>
      <c r="M111" s="1">
        <f t="shared" si="4"/>
        <v>0.19999999999999996</v>
      </c>
      <c r="N111" s="1">
        <v>1.1909999999999998</v>
      </c>
      <c r="O111" s="1">
        <f t="shared" si="5"/>
        <v>1.1909999999999998</v>
      </c>
    </row>
    <row r="112" spans="1:15" x14ac:dyDescent="0.25">
      <c r="A112" s="6">
        <v>42641</v>
      </c>
      <c r="B112" s="1">
        <v>143</v>
      </c>
      <c r="C112" s="1" t="s">
        <v>478</v>
      </c>
      <c r="D112" s="1" t="s">
        <v>325</v>
      </c>
      <c r="E112" s="1" t="s">
        <v>37</v>
      </c>
      <c r="F112" s="1" t="s">
        <v>34</v>
      </c>
      <c r="G112" s="1">
        <v>1</v>
      </c>
      <c r="H112" s="1">
        <v>6</v>
      </c>
      <c r="I112" s="1">
        <v>3</v>
      </c>
      <c r="J112" s="1">
        <v>-3.59</v>
      </c>
      <c r="K112" s="1">
        <f t="shared" si="3"/>
        <v>3.59</v>
      </c>
      <c r="L112" s="1">
        <v>-0.28999999999999992</v>
      </c>
      <c r="M112" s="1">
        <f t="shared" si="4"/>
        <v>0.28999999999999992</v>
      </c>
      <c r="N112" s="1">
        <v>-2.4860000000000002</v>
      </c>
      <c r="O112" s="1">
        <f t="shared" si="5"/>
        <v>2.4860000000000002</v>
      </c>
    </row>
    <row r="113" spans="1:15" x14ac:dyDescent="0.25">
      <c r="A113" s="6">
        <v>42641</v>
      </c>
      <c r="B113" s="1">
        <v>144</v>
      </c>
      <c r="C113" s="1" t="s">
        <v>481</v>
      </c>
      <c r="D113" s="1" t="s">
        <v>325</v>
      </c>
      <c r="E113" s="1" t="s">
        <v>37</v>
      </c>
      <c r="F113" s="1" t="s">
        <v>34</v>
      </c>
      <c r="G113" s="1">
        <v>5</v>
      </c>
      <c r="H113" s="1">
        <v>14</v>
      </c>
      <c r="I113" s="1">
        <v>3</v>
      </c>
      <c r="J113" s="1">
        <v>8.51</v>
      </c>
      <c r="K113" s="1">
        <f t="shared" si="3"/>
        <v>8.51</v>
      </c>
      <c r="L113" s="1">
        <v>-8.0000000000000071E-2</v>
      </c>
      <c r="M113" s="1">
        <f t="shared" si="4"/>
        <v>8.0000000000000071E-2</v>
      </c>
      <c r="N113" s="1">
        <v>-1.056</v>
      </c>
      <c r="O113" s="1">
        <f t="shared" si="5"/>
        <v>1.056</v>
      </c>
    </row>
    <row r="114" spans="1:15" x14ac:dyDescent="0.25">
      <c r="A114" s="6">
        <v>42641</v>
      </c>
      <c r="B114" s="1">
        <v>145</v>
      </c>
      <c r="C114" s="1" t="s">
        <v>478</v>
      </c>
      <c r="D114" s="1" t="s">
        <v>325</v>
      </c>
      <c r="E114" s="1" t="s">
        <v>30</v>
      </c>
      <c r="F114" s="1" t="s">
        <v>34</v>
      </c>
      <c r="G114" s="1">
        <v>1</v>
      </c>
      <c r="H114" s="1">
        <v>8</v>
      </c>
      <c r="I114" s="1">
        <v>1</v>
      </c>
      <c r="J114" s="1">
        <v>5.0400000000000009</v>
      </c>
      <c r="K114" s="1">
        <f t="shared" si="3"/>
        <v>5.0400000000000009</v>
      </c>
      <c r="L114" s="1">
        <v>-3.0000000000000027E-2</v>
      </c>
      <c r="M114" s="1">
        <f t="shared" si="4"/>
        <v>3.0000000000000027E-2</v>
      </c>
      <c r="N114" s="1">
        <v>0.54099999999999993</v>
      </c>
      <c r="O114" s="1">
        <f t="shared" si="5"/>
        <v>0.54099999999999993</v>
      </c>
    </row>
    <row r="115" spans="1:15" x14ac:dyDescent="0.25">
      <c r="A115" s="6">
        <v>42641</v>
      </c>
      <c r="B115" s="1">
        <v>146</v>
      </c>
      <c r="C115" s="1" t="s">
        <v>481</v>
      </c>
      <c r="D115" s="1" t="s">
        <v>325</v>
      </c>
      <c r="E115" s="1" t="s">
        <v>37</v>
      </c>
      <c r="F115" s="1" t="s">
        <v>34</v>
      </c>
      <c r="G115" s="1">
        <v>6</v>
      </c>
      <c r="H115" s="1">
        <v>22</v>
      </c>
      <c r="I115" s="1">
        <v>3</v>
      </c>
      <c r="J115" s="1">
        <v>-0.94000000000000039</v>
      </c>
      <c r="K115" s="1">
        <f t="shared" si="3"/>
        <v>0.94000000000000039</v>
      </c>
      <c r="L115" s="1">
        <v>-8.5000000000000187E-2</v>
      </c>
      <c r="M115" s="1">
        <f t="shared" si="4"/>
        <v>8.5000000000000187E-2</v>
      </c>
      <c r="N115" s="1">
        <v>-0.41100000000000003</v>
      </c>
      <c r="O115" s="1">
        <f t="shared" si="5"/>
        <v>0.41100000000000003</v>
      </c>
    </row>
    <row r="116" spans="1:15" x14ac:dyDescent="0.25">
      <c r="A116" s="6">
        <v>42640</v>
      </c>
      <c r="B116" s="1">
        <v>147</v>
      </c>
      <c r="C116" s="1" t="s">
        <v>478</v>
      </c>
      <c r="D116" s="1" t="s">
        <v>325</v>
      </c>
      <c r="E116" s="1" t="s">
        <v>30</v>
      </c>
      <c r="F116" s="1" t="s">
        <v>31</v>
      </c>
      <c r="G116" s="1">
        <v>5</v>
      </c>
      <c r="H116" s="1">
        <v>20</v>
      </c>
      <c r="I116" s="1">
        <v>1</v>
      </c>
      <c r="J116" s="1">
        <v>-4.3899999999999997</v>
      </c>
      <c r="K116" s="1">
        <f t="shared" si="3"/>
        <v>4.3899999999999997</v>
      </c>
      <c r="L116" s="1">
        <v>-0.24</v>
      </c>
      <c r="M116" s="1">
        <f t="shared" si="4"/>
        <v>0.24</v>
      </c>
      <c r="N116" s="1">
        <v>-0.5089999999999999</v>
      </c>
      <c r="O116" s="1">
        <f t="shared" si="5"/>
        <v>0.5089999999999999</v>
      </c>
    </row>
    <row r="117" spans="1:15" x14ac:dyDescent="0.25">
      <c r="A117" s="6">
        <v>42641</v>
      </c>
      <c r="B117" s="1">
        <v>148</v>
      </c>
      <c r="C117" s="1" t="s">
        <v>478</v>
      </c>
      <c r="D117" s="1" t="s">
        <v>325</v>
      </c>
      <c r="E117" s="1" t="s">
        <v>30</v>
      </c>
      <c r="F117" s="1" t="s">
        <v>31</v>
      </c>
      <c r="G117" s="1">
        <v>2</v>
      </c>
      <c r="H117" s="1">
        <v>22</v>
      </c>
      <c r="I117" s="1">
        <v>2</v>
      </c>
      <c r="J117" s="1">
        <v>-9.06</v>
      </c>
      <c r="K117" s="1">
        <f t="shared" si="3"/>
        <v>9.06</v>
      </c>
      <c r="L117" s="1">
        <v>-1.5000000000000013E-2</v>
      </c>
      <c r="M117" s="1">
        <f t="shared" si="4"/>
        <v>1.5000000000000013E-2</v>
      </c>
      <c r="N117" s="1">
        <v>8.9000000000000079E-2</v>
      </c>
      <c r="O117" s="1">
        <f t="shared" si="5"/>
        <v>8.9000000000000079E-2</v>
      </c>
    </row>
    <row r="118" spans="1:15" x14ac:dyDescent="0.25">
      <c r="A118" s="6">
        <v>42639</v>
      </c>
      <c r="B118" s="1">
        <v>149</v>
      </c>
      <c r="C118" s="1" t="s">
        <v>478</v>
      </c>
      <c r="D118" s="1" t="s">
        <v>325</v>
      </c>
      <c r="E118" s="1" t="s">
        <v>30</v>
      </c>
      <c r="F118" s="1" t="s">
        <v>31</v>
      </c>
      <c r="G118" s="1">
        <v>6</v>
      </c>
      <c r="H118" s="1">
        <v>19</v>
      </c>
      <c r="I118" s="1">
        <v>2</v>
      </c>
      <c r="J118" s="1">
        <v>-5.28</v>
      </c>
      <c r="K118" s="1">
        <f t="shared" si="3"/>
        <v>5.28</v>
      </c>
      <c r="L118" s="1">
        <v>5.5000000000000049E-2</v>
      </c>
      <c r="M118" s="1">
        <f t="shared" si="4"/>
        <v>5.5000000000000049E-2</v>
      </c>
      <c r="N118" s="1">
        <v>-3.7000000000000033E-2</v>
      </c>
      <c r="O118" s="1">
        <f t="shared" si="5"/>
        <v>3.7000000000000033E-2</v>
      </c>
    </row>
    <row r="119" spans="1:15" x14ac:dyDescent="0.25">
      <c r="A119" s="6">
        <v>42641</v>
      </c>
      <c r="B119" s="1">
        <v>150</v>
      </c>
      <c r="C119" s="1" t="s">
        <v>478</v>
      </c>
      <c r="D119" s="1" t="s">
        <v>325</v>
      </c>
      <c r="E119" s="1" t="s">
        <v>37</v>
      </c>
      <c r="F119" s="1" t="s">
        <v>34</v>
      </c>
      <c r="G119" s="1">
        <v>2</v>
      </c>
      <c r="H119" s="1">
        <v>21</v>
      </c>
      <c r="I119" s="1">
        <v>3</v>
      </c>
      <c r="J119" s="1">
        <v>13.25</v>
      </c>
      <c r="K119" s="1">
        <f t="shared" si="3"/>
        <v>13.25</v>
      </c>
      <c r="L119" s="1">
        <v>9.5000000000000195E-2</v>
      </c>
      <c r="M119" s="1">
        <f t="shared" si="4"/>
        <v>9.5000000000000195E-2</v>
      </c>
      <c r="N119" s="1">
        <v>1.3380000000000001</v>
      </c>
      <c r="O119" s="1">
        <f t="shared" si="5"/>
        <v>1.3380000000000001</v>
      </c>
    </row>
    <row r="120" spans="1:15" x14ac:dyDescent="0.25">
      <c r="A120" s="6">
        <v>42641</v>
      </c>
      <c r="B120" s="1">
        <v>151</v>
      </c>
      <c r="C120" s="1" t="s">
        <v>478</v>
      </c>
      <c r="D120" s="1" t="s">
        <v>325</v>
      </c>
      <c r="E120" s="1" t="s">
        <v>30</v>
      </c>
      <c r="F120" s="1" t="s">
        <v>34</v>
      </c>
      <c r="G120" s="1">
        <v>6</v>
      </c>
      <c r="H120" s="1">
        <v>12</v>
      </c>
      <c r="I120" s="1">
        <v>1</v>
      </c>
      <c r="J120" s="1">
        <v>0.23999999999999977</v>
      </c>
      <c r="K120" s="1">
        <f t="shared" si="3"/>
        <v>0.23999999999999977</v>
      </c>
      <c r="L120" s="1">
        <v>-9.9999999999999978E-2</v>
      </c>
      <c r="M120" s="1">
        <f t="shared" si="4"/>
        <v>9.9999999999999978E-2</v>
      </c>
      <c r="N120" s="1">
        <v>-0.60199999999999998</v>
      </c>
      <c r="O120" s="1">
        <f t="shared" si="5"/>
        <v>0.60199999999999998</v>
      </c>
    </row>
    <row r="121" spans="1:15" x14ac:dyDescent="0.25">
      <c r="A121" s="6">
        <v>42641</v>
      </c>
      <c r="B121" s="1">
        <v>152</v>
      </c>
      <c r="C121" s="1" t="s">
        <v>481</v>
      </c>
      <c r="D121" s="1" t="s">
        <v>325</v>
      </c>
      <c r="E121" s="1" t="s">
        <v>30</v>
      </c>
      <c r="F121" s="1" t="s">
        <v>34</v>
      </c>
      <c r="G121" s="1">
        <v>6</v>
      </c>
      <c r="H121" s="1">
        <v>2</v>
      </c>
      <c r="I121" s="1">
        <v>0</v>
      </c>
      <c r="J121" s="1">
        <v>9.370000000000001</v>
      </c>
      <c r="K121" s="1">
        <f t="shared" si="3"/>
        <v>9.370000000000001</v>
      </c>
      <c r="L121" s="1">
        <v>0.29999999999999993</v>
      </c>
      <c r="M121" s="1">
        <f t="shared" si="4"/>
        <v>0.29999999999999993</v>
      </c>
      <c r="N121" s="1">
        <v>2.206</v>
      </c>
      <c r="O121" s="1">
        <f t="shared" si="5"/>
        <v>2.206</v>
      </c>
    </row>
    <row r="124" spans="1:15" x14ac:dyDescent="0.25">
      <c r="A124" s="5"/>
    </row>
    <row r="125" spans="1:15" x14ac:dyDescent="0.25">
      <c r="A12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2"/>
  <sheetViews>
    <sheetView tabSelected="1" workbookViewId="0">
      <pane xSplit="2" ySplit="1" topLeftCell="G2" activePane="bottomRight" state="frozenSplit"/>
      <selection pane="topRight" activeCell="H1" sqref="H1"/>
      <selection pane="bottomLeft" activeCell="A14" sqref="A14"/>
      <selection pane="bottomRight" activeCell="G159" sqref="G159"/>
    </sheetView>
  </sheetViews>
  <sheetFormatPr defaultRowHeight="15" x14ac:dyDescent="0.25"/>
  <cols>
    <col min="3" max="4" width="13.140625" customWidth="1"/>
    <col min="7" max="7" width="13.7109375" customWidth="1"/>
    <col min="10" max="10" width="10.42578125" customWidth="1"/>
    <col min="14" max="14" width="10.7109375" customWidth="1"/>
    <col min="17" max="20" width="11" customWidth="1"/>
  </cols>
  <sheetData>
    <row r="1" spans="1:20" x14ac:dyDescent="0.25">
      <c r="A1" s="1" t="s">
        <v>487</v>
      </c>
      <c r="B1" s="1" t="s">
        <v>488</v>
      </c>
      <c r="C1" s="1" t="s">
        <v>489</v>
      </c>
      <c r="D1" s="1" t="s">
        <v>490</v>
      </c>
      <c r="E1" s="1" t="s">
        <v>491</v>
      </c>
      <c r="F1" s="1" t="s">
        <v>492</v>
      </c>
      <c r="G1" s="1" t="s">
        <v>493</v>
      </c>
      <c r="H1" s="1" t="s">
        <v>494</v>
      </c>
      <c r="I1" s="1" t="s">
        <v>495</v>
      </c>
      <c r="J1" s="1" t="s">
        <v>496</v>
      </c>
      <c r="K1" s="1" t="s">
        <v>497</v>
      </c>
      <c r="L1" s="1" t="s">
        <v>498</v>
      </c>
      <c r="M1" s="1" t="s">
        <v>499</v>
      </c>
      <c r="N1" s="1" t="s">
        <v>500</v>
      </c>
      <c r="O1" s="1" t="s">
        <v>501</v>
      </c>
      <c r="P1" s="1" t="s">
        <v>502</v>
      </c>
      <c r="Q1" s="1" t="s">
        <v>503</v>
      </c>
      <c r="R1" s="1" t="s">
        <v>504</v>
      </c>
      <c r="S1" s="1" t="s">
        <v>505</v>
      </c>
      <c r="T1" s="1" t="s">
        <v>506</v>
      </c>
    </row>
    <row r="2" spans="1:20" x14ac:dyDescent="0.25">
      <c r="A2" s="1">
        <v>1</v>
      </c>
      <c r="B2" s="1" t="s">
        <v>480</v>
      </c>
      <c r="C2" s="1">
        <v>31</v>
      </c>
      <c r="D2" s="1" t="s">
        <v>507</v>
      </c>
      <c r="E2" s="1">
        <v>29</v>
      </c>
      <c r="F2" s="1">
        <f t="shared" ref="F2:F65" si="0">E2-C2</f>
        <v>-2</v>
      </c>
      <c r="G2" s="1" t="s">
        <v>508</v>
      </c>
      <c r="H2" s="1">
        <v>34.5</v>
      </c>
      <c r="I2" s="1">
        <f t="shared" ref="I2:I31" si="1">H2-E2</f>
        <v>5.5</v>
      </c>
      <c r="J2" s="1" t="s">
        <v>508</v>
      </c>
      <c r="K2" s="1">
        <v>36.5</v>
      </c>
      <c r="L2" s="1">
        <f t="shared" ref="L2:L31" si="2">K2-H2</f>
        <v>2</v>
      </c>
      <c r="M2" s="1">
        <f t="shared" ref="M2:M65" si="3">K2-E2</f>
        <v>7.5</v>
      </c>
      <c r="N2" s="1" t="s">
        <v>508</v>
      </c>
      <c r="O2" s="1">
        <v>40.5</v>
      </c>
      <c r="P2" s="1">
        <f t="shared" ref="P2:P13" si="4">O2-K2</f>
        <v>4</v>
      </c>
      <c r="Q2" s="1" t="s">
        <v>508</v>
      </c>
      <c r="R2" s="1">
        <v>42</v>
      </c>
      <c r="S2" s="1" t="s">
        <v>508</v>
      </c>
      <c r="T2" s="1">
        <f t="shared" ref="T2:T13" si="5">R2-O2</f>
        <v>1.5</v>
      </c>
    </row>
    <row r="3" spans="1:20" x14ac:dyDescent="0.25">
      <c r="A3" s="1">
        <v>2</v>
      </c>
      <c r="B3" s="1" t="s">
        <v>479</v>
      </c>
      <c r="C3" s="1">
        <v>29</v>
      </c>
      <c r="D3" s="1" t="s">
        <v>507</v>
      </c>
      <c r="E3" s="1">
        <v>25</v>
      </c>
      <c r="F3" s="1">
        <f t="shared" si="0"/>
        <v>-4</v>
      </c>
      <c r="G3" s="1" t="s">
        <v>508</v>
      </c>
      <c r="H3" s="1">
        <v>33</v>
      </c>
      <c r="I3" s="1">
        <f t="shared" si="1"/>
        <v>8</v>
      </c>
      <c r="J3" s="1" t="s">
        <v>508</v>
      </c>
      <c r="K3" s="1">
        <v>33.5</v>
      </c>
      <c r="L3" s="1">
        <f t="shared" si="2"/>
        <v>0.5</v>
      </c>
      <c r="M3" s="1">
        <f t="shared" si="3"/>
        <v>8.5</v>
      </c>
      <c r="N3" s="1" t="s">
        <v>508</v>
      </c>
      <c r="O3" s="1">
        <v>36.5</v>
      </c>
      <c r="P3" s="1">
        <f t="shared" si="4"/>
        <v>3</v>
      </c>
      <c r="Q3" s="1" t="s">
        <v>508</v>
      </c>
      <c r="R3" s="1">
        <v>39</v>
      </c>
      <c r="S3" s="1" t="s">
        <v>508</v>
      </c>
      <c r="T3" s="1">
        <f t="shared" si="5"/>
        <v>2.5</v>
      </c>
    </row>
    <row r="4" spans="1:20" x14ac:dyDescent="0.25">
      <c r="A4" s="1">
        <v>3</v>
      </c>
      <c r="B4" s="1" t="s">
        <v>480</v>
      </c>
      <c r="C4" s="1">
        <v>31</v>
      </c>
      <c r="D4" s="1" t="s">
        <v>507</v>
      </c>
      <c r="E4" s="1">
        <v>28</v>
      </c>
      <c r="F4" s="1">
        <f t="shared" si="0"/>
        <v>-3</v>
      </c>
      <c r="G4" s="1" t="s">
        <v>508</v>
      </c>
      <c r="H4" s="1">
        <v>33</v>
      </c>
      <c r="I4" s="1">
        <f t="shared" si="1"/>
        <v>5</v>
      </c>
      <c r="J4" s="1" t="s">
        <v>508</v>
      </c>
      <c r="K4" s="1">
        <v>39</v>
      </c>
      <c r="L4" s="1">
        <f t="shared" si="2"/>
        <v>6</v>
      </c>
      <c r="M4" s="1">
        <f t="shared" si="3"/>
        <v>11</v>
      </c>
      <c r="N4" s="1" t="s">
        <v>508</v>
      </c>
      <c r="O4" s="1">
        <v>41.5</v>
      </c>
      <c r="P4" s="1">
        <f t="shared" si="4"/>
        <v>2.5</v>
      </c>
      <c r="Q4" s="1" t="s">
        <v>508</v>
      </c>
      <c r="R4" s="1">
        <v>43</v>
      </c>
      <c r="S4" s="1" t="s">
        <v>508</v>
      </c>
      <c r="T4" s="1">
        <f t="shared" si="5"/>
        <v>1.5</v>
      </c>
    </row>
    <row r="5" spans="1:20" x14ac:dyDescent="0.25">
      <c r="A5" s="1">
        <v>4</v>
      </c>
      <c r="B5" s="1" t="s">
        <v>479</v>
      </c>
      <c r="C5" s="1">
        <v>32.5</v>
      </c>
      <c r="D5" s="1" t="s">
        <v>507</v>
      </c>
      <c r="E5" s="1">
        <v>29</v>
      </c>
      <c r="F5" s="1">
        <f t="shared" si="0"/>
        <v>-3.5</v>
      </c>
      <c r="G5" s="1" t="s">
        <v>508</v>
      </c>
      <c r="H5" s="1">
        <v>35.5</v>
      </c>
      <c r="I5" s="1">
        <f t="shared" si="1"/>
        <v>6.5</v>
      </c>
      <c r="J5" s="1" t="s">
        <v>508</v>
      </c>
      <c r="K5" s="1">
        <v>39</v>
      </c>
      <c r="L5" s="1">
        <f t="shared" si="2"/>
        <v>3.5</v>
      </c>
      <c r="M5" s="1">
        <f t="shared" si="3"/>
        <v>10</v>
      </c>
      <c r="N5" s="1" t="s">
        <v>508</v>
      </c>
      <c r="O5" s="1">
        <v>42.5</v>
      </c>
      <c r="P5" s="1">
        <f t="shared" si="4"/>
        <v>3.5</v>
      </c>
      <c r="Q5" s="1" t="s">
        <v>508</v>
      </c>
      <c r="R5" s="1">
        <v>45</v>
      </c>
      <c r="S5" s="1" t="s">
        <v>508</v>
      </c>
      <c r="T5" s="1">
        <f t="shared" si="5"/>
        <v>2.5</v>
      </c>
    </row>
    <row r="6" spans="1:20" x14ac:dyDescent="0.25">
      <c r="A6" s="1">
        <v>5</v>
      </c>
      <c r="B6" s="1" t="s">
        <v>480</v>
      </c>
      <c r="C6" s="1">
        <v>29</v>
      </c>
      <c r="D6" s="1" t="s">
        <v>507</v>
      </c>
      <c r="E6" s="1">
        <v>27</v>
      </c>
      <c r="F6" s="1">
        <f t="shared" si="0"/>
        <v>-2</v>
      </c>
      <c r="G6" s="1" t="s">
        <v>508</v>
      </c>
      <c r="H6" s="1">
        <v>32</v>
      </c>
      <c r="I6" s="1">
        <f t="shared" si="1"/>
        <v>5</v>
      </c>
      <c r="J6" s="1" t="s">
        <v>508</v>
      </c>
      <c r="K6" s="1">
        <v>36.5</v>
      </c>
      <c r="L6" s="1">
        <f t="shared" si="2"/>
        <v>4.5</v>
      </c>
      <c r="M6" s="1">
        <f t="shared" si="3"/>
        <v>9.5</v>
      </c>
      <c r="N6" s="1" t="s">
        <v>508</v>
      </c>
      <c r="O6" s="1">
        <v>39.5</v>
      </c>
      <c r="P6" s="1">
        <f t="shared" si="4"/>
        <v>3</v>
      </c>
      <c r="Q6" s="1" t="s">
        <v>508</v>
      </c>
      <c r="R6" s="1">
        <v>41</v>
      </c>
      <c r="S6" s="1" t="s">
        <v>508</v>
      </c>
      <c r="T6" s="1">
        <f t="shared" si="5"/>
        <v>1.5</v>
      </c>
    </row>
    <row r="7" spans="1:20" x14ac:dyDescent="0.25">
      <c r="A7" s="1">
        <v>6</v>
      </c>
      <c r="B7" s="1" t="s">
        <v>479</v>
      </c>
      <c r="C7" s="1">
        <v>30</v>
      </c>
      <c r="D7" s="1" t="s">
        <v>507</v>
      </c>
      <c r="E7" s="1">
        <v>25.5</v>
      </c>
      <c r="F7" s="1">
        <f t="shared" si="0"/>
        <v>-4.5</v>
      </c>
      <c r="G7" s="1" t="s">
        <v>508</v>
      </c>
      <c r="H7" s="1">
        <v>33.5</v>
      </c>
      <c r="I7" s="1">
        <f t="shared" si="1"/>
        <v>8</v>
      </c>
      <c r="J7" s="1" t="s">
        <v>508</v>
      </c>
      <c r="K7" s="1">
        <v>36</v>
      </c>
      <c r="L7" s="1">
        <f t="shared" si="2"/>
        <v>2.5</v>
      </c>
      <c r="M7" s="1">
        <f t="shared" si="3"/>
        <v>10.5</v>
      </c>
      <c r="N7" s="1" t="s">
        <v>508</v>
      </c>
      <c r="O7" s="1">
        <v>38.5</v>
      </c>
      <c r="P7" s="1">
        <f t="shared" si="4"/>
        <v>2.5</v>
      </c>
      <c r="Q7" s="1" t="s">
        <v>508</v>
      </c>
      <c r="R7" s="1">
        <v>40</v>
      </c>
      <c r="S7" s="1" t="s">
        <v>508</v>
      </c>
      <c r="T7" s="1">
        <f t="shared" si="5"/>
        <v>1.5</v>
      </c>
    </row>
    <row r="8" spans="1:20" x14ac:dyDescent="0.25">
      <c r="A8" s="1">
        <v>7</v>
      </c>
      <c r="B8" s="1" t="s">
        <v>480</v>
      </c>
      <c r="C8" s="1">
        <v>27</v>
      </c>
      <c r="D8" s="1" t="s">
        <v>507</v>
      </c>
      <c r="E8" s="1">
        <v>24</v>
      </c>
      <c r="F8" s="1">
        <f t="shared" si="0"/>
        <v>-3</v>
      </c>
      <c r="G8" s="1" t="s">
        <v>508</v>
      </c>
      <c r="H8" s="1">
        <v>30.5</v>
      </c>
      <c r="I8" s="1">
        <f t="shared" si="1"/>
        <v>6.5</v>
      </c>
      <c r="J8" s="1" t="s">
        <v>508</v>
      </c>
      <c r="K8" s="1">
        <v>34.5</v>
      </c>
      <c r="L8" s="1">
        <f t="shared" si="2"/>
        <v>4</v>
      </c>
      <c r="M8" s="1">
        <f t="shared" si="3"/>
        <v>10.5</v>
      </c>
      <c r="N8" s="1" t="s">
        <v>508</v>
      </c>
      <c r="O8" s="1">
        <v>36.5</v>
      </c>
      <c r="P8" s="1">
        <f t="shared" si="4"/>
        <v>2</v>
      </c>
      <c r="Q8" s="1" t="s">
        <v>508</v>
      </c>
      <c r="R8" s="1">
        <v>39</v>
      </c>
      <c r="S8" s="1" t="s">
        <v>508</v>
      </c>
      <c r="T8" s="1">
        <f t="shared" si="5"/>
        <v>2.5</v>
      </c>
    </row>
    <row r="9" spans="1:20" x14ac:dyDescent="0.25">
      <c r="A9" s="1">
        <v>8</v>
      </c>
      <c r="B9" s="1" t="s">
        <v>479</v>
      </c>
      <c r="C9" s="1">
        <v>22.5</v>
      </c>
      <c r="D9" s="1" t="s">
        <v>507</v>
      </c>
      <c r="E9" s="1">
        <v>19.5</v>
      </c>
      <c r="F9" s="1">
        <f t="shared" si="0"/>
        <v>-3</v>
      </c>
      <c r="G9" s="1" t="s">
        <v>508</v>
      </c>
      <c r="H9" s="1">
        <v>23</v>
      </c>
      <c r="I9" s="1">
        <f t="shared" si="1"/>
        <v>3.5</v>
      </c>
      <c r="J9" s="1" t="s">
        <v>508</v>
      </c>
      <c r="K9" s="1">
        <v>27.5</v>
      </c>
      <c r="L9" s="1">
        <f t="shared" si="2"/>
        <v>4.5</v>
      </c>
      <c r="M9" s="1">
        <f t="shared" si="3"/>
        <v>8</v>
      </c>
      <c r="N9" s="1" t="s">
        <v>508</v>
      </c>
      <c r="O9" s="1">
        <v>28.5</v>
      </c>
      <c r="P9" s="1">
        <f t="shared" si="4"/>
        <v>1</v>
      </c>
      <c r="Q9" s="1" t="s">
        <v>508</v>
      </c>
      <c r="R9" s="1">
        <v>30.5</v>
      </c>
      <c r="S9" s="1" t="s">
        <v>508</v>
      </c>
      <c r="T9" s="1">
        <f t="shared" si="5"/>
        <v>2</v>
      </c>
    </row>
    <row r="10" spans="1:20" x14ac:dyDescent="0.25">
      <c r="A10" s="1">
        <v>9</v>
      </c>
      <c r="B10" s="1" t="s">
        <v>480</v>
      </c>
      <c r="C10" s="1">
        <v>24.5</v>
      </c>
      <c r="D10" s="1" t="s">
        <v>507</v>
      </c>
      <c r="E10" s="1">
        <v>21</v>
      </c>
      <c r="F10" s="1">
        <f t="shared" si="0"/>
        <v>-3.5</v>
      </c>
      <c r="G10" s="1" t="s">
        <v>508</v>
      </c>
      <c r="H10" s="1">
        <v>25.5</v>
      </c>
      <c r="I10" s="1">
        <f t="shared" si="1"/>
        <v>4.5</v>
      </c>
      <c r="J10" s="1" t="s">
        <v>508</v>
      </c>
      <c r="K10" s="1">
        <v>29</v>
      </c>
      <c r="L10" s="1">
        <f t="shared" si="2"/>
        <v>3.5</v>
      </c>
      <c r="M10" s="1">
        <f t="shared" si="3"/>
        <v>8</v>
      </c>
      <c r="N10" s="1" t="s">
        <v>508</v>
      </c>
      <c r="O10" s="1">
        <v>33</v>
      </c>
      <c r="P10" s="1">
        <f t="shared" si="4"/>
        <v>4</v>
      </c>
      <c r="Q10" s="1" t="s">
        <v>508</v>
      </c>
      <c r="R10" s="1">
        <v>35.5</v>
      </c>
      <c r="S10" s="1" t="s">
        <v>508</v>
      </c>
      <c r="T10" s="1">
        <f t="shared" si="5"/>
        <v>2.5</v>
      </c>
    </row>
    <row r="11" spans="1:20" x14ac:dyDescent="0.25">
      <c r="A11" s="1">
        <v>10</v>
      </c>
      <c r="B11" s="1" t="s">
        <v>479</v>
      </c>
      <c r="C11" s="1">
        <v>27</v>
      </c>
      <c r="D11" s="1" t="s">
        <v>507</v>
      </c>
      <c r="E11" s="1">
        <v>23.5</v>
      </c>
      <c r="F11" s="1">
        <f t="shared" si="0"/>
        <v>-3.5</v>
      </c>
      <c r="G11" s="1" t="s">
        <v>508</v>
      </c>
      <c r="H11" s="1">
        <v>28.5</v>
      </c>
      <c r="I11" s="1">
        <f t="shared" si="1"/>
        <v>5</v>
      </c>
      <c r="J11" s="1" t="s">
        <v>508</v>
      </c>
      <c r="K11" s="1">
        <v>33</v>
      </c>
      <c r="L11" s="1">
        <f t="shared" si="2"/>
        <v>4.5</v>
      </c>
      <c r="M11" s="1">
        <f t="shared" si="3"/>
        <v>9.5</v>
      </c>
      <c r="N11" s="1" t="s">
        <v>508</v>
      </c>
      <c r="O11" s="1">
        <v>35</v>
      </c>
      <c r="P11" s="1">
        <f t="shared" si="4"/>
        <v>2</v>
      </c>
      <c r="Q11" s="1" t="s">
        <v>508</v>
      </c>
      <c r="R11" s="1">
        <v>37</v>
      </c>
      <c r="S11" s="1" t="s">
        <v>508</v>
      </c>
      <c r="T11" s="1">
        <f t="shared" si="5"/>
        <v>2</v>
      </c>
    </row>
    <row r="12" spans="1:20" x14ac:dyDescent="0.25">
      <c r="A12" s="1">
        <v>11</v>
      </c>
      <c r="B12" s="1" t="s">
        <v>480</v>
      </c>
      <c r="C12" s="1">
        <v>28</v>
      </c>
      <c r="D12" s="1" t="s">
        <v>507</v>
      </c>
      <c r="E12" s="1">
        <v>25</v>
      </c>
      <c r="F12" s="1">
        <f t="shared" si="0"/>
        <v>-3</v>
      </c>
      <c r="G12" s="1" t="s">
        <v>508</v>
      </c>
      <c r="H12" s="1">
        <v>30</v>
      </c>
      <c r="I12" s="1">
        <f t="shared" si="1"/>
        <v>5</v>
      </c>
      <c r="J12" s="1" t="s">
        <v>508</v>
      </c>
      <c r="K12" s="1">
        <v>34</v>
      </c>
      <c r="L12" s="1">
        <f t="shared" si="2"/>
        <v>4</v>
      </c>
      <c r="M12" s="1">
        <f t="shared" si="3"/>
        <v>9</v>
      </c>
      <c r="N12" s="1" t="s">
        <v>508</v>
      </c>
      <c r="O12" s="1">
        <v>36</v>
      </c>
      <c r="P12" s="1">
        <f t="shared" si="4"/>
        <v>2</v>
      </c>
      <c r="Q12" s="1" t="s">
        <v>508</v>
      </c>
      <c r="R12" s="1">
        <v>38</v>
      </c>
      <c r="S12" s="1" t="s">
        <v>508</v>
      </c>
      <c r="T12" s="1">
        <f t="shared" si="5"/>
        <v>2</v>
      </c>
    </row>
    <row r="13" spans="1:20" x14ac:dyDescent="0.25">
      <c r="A13" s="1">
        <v>12</v>
      </c>
      <c r="B13" s="1" t="s">
        <v>479</v>
      </c>
      <c r="C13" s="1">
        <v>34.5</v>
      </c>
      <c r="D13" s="1" t="s">
        <v>507</v>
      </c>
      <c r="E13" s="1">
        <v>30</v>
      </c>
      <c r="F13" s="1">
        <f t="shared" si="0"/>
        <v>-4.5</v>
      </c>
      <c r="G13" s="1" t="s">
        <v>508</v>
      </c>
      <c r="H13" s="1">
        <v>35</v>
      </c>
      <c r="I13" s="1">
        <f t="shared" si="1"/>
        <v>5</v>
      </c>
      <c r="J13" s="1" t="s">
        <v>508</v>
      </c>
      <c r="K13" s="1">
        <v>39</v>
      </c>
      <c r="L13" s="1">
        <f t="shared" si="2"/>
        <v>4</v>
      </c>
      <c r="M13" s="1">
        <f t="shared" si="3"/>
        <v>9</v>
      </c>
      <c r="N13" s="1" t="s">
        <v>508</v>
      </c>
      <c r="O13" s="1">
        <v>41.5</v>
      </c>
      <c r="P13" s="1">
        <f t="shared" si="4"/>
        <v>2.5</v>
      </c>
      <c r="Q13" s="1" t="s">
        <v>508</v>
      </c>
      <c r="R13" s="1">
        <v>44</v>
      </c>
      <c r="S13" s="1" t="s">
        <v>508</v>
      </c>
      <c r="T13" s="1">
        <f t="shared" si="5"/>
        <v>2.5</v>
      </c>
    </row>
    <row r="14" spans="1:20" x14ac:dyDescent="0.25">
      <c r="A14" s="1">
        <v>13</v>
      </c>
      <c r="B14" s="1" t="s">
        <v>480</v>
      </c>
      <c r="C14" s="1">
        <v>30</v>
      </c>
      <c r="D14" s="1" t="s">
        <v>507</v>
      </c>
      <c r="E14" s="1">
        <v>27.5</v>
      </c>
      <c r="F14" s="1">
        <f t="shared" si="0"/>
        <v>-2.5</v>
      </c>
      <c r="G14" s="1" t="s">
        <v>508</v>
      </c>
      <c r="H14" s="1">
        <v>34.5</v>
      </c>
      <c r="I14" s="1">
        <f t="shared" si="1"/>
        <v>7</v>
      </c>
      <c r="J14" s="1" t="s">
        <v>508</v>
      </c>
      <c r="K14" s="1">
        <v>37.5</v>
      </c>
      <c r="L14" s="1">
        <f t="shared" si="2"/>
        <v>3</v>
      </c>
      <c r="M14" s="1">
        <f t="shared" si="3"/>
        <v>10</v>
      </c>
      <c r="N14" s="1" t="s">
        <v>508</v>
      </c>
      <c r="O14" s="1">
        <v>31</v>
      </c>
      <c r="P14" s="1"/>
      <c r="Q14" s="1" t="s">
        <v>508</v>
      </c>
      <c r="R14" s="1">
        <v>42</v>
      </c>
      <c r="S14" s="1" t="s">
        <v>508</v>
      </c>
      <c r="T14" s="1"/>
    </row>
    <row r="15" spans="1:20" x14ac:dyDescent="0.25">
      <c r="A15" s="1">
        <v>14</v>
      </c>
      <c r="B15" s="1" t="s">
        <v>479</v>
      </c>
      <c r="C15" s="1">
        <v>36</v>
      </c>
      <c r="D15" s="1" t="s">
        <v>507</v>
      </c>
      <c r="E15" s="1">
        <v>33</v>
      </c>
      <c r="F15" s="1">
        <f t="shared" si="0"/>
        <v>-3</v>
      </c>
      <c r="G15" s="1" t="s">
        <v>508</v>
      </c>
      <c r="H15" s="1">
        <v>38</v>
      </c>
      <c r="I15" s="1">
        <f t="shared" si="1"/>
        <v>5</v>
      </c>
      <c r="J15" s="1" t="s">
        <v>508</v>
      </c>
      <c r="K15" s="1">
        <v>41</v>
      </c>
      <c r="L15" s="1">
        <f t="shared" si="2"/>
        <v>3</v>
      </c>
      <c r="M15" s="1">
        <f t="shared" si="3"/>
        <v>8</v>
      </c>
      <c r="N15" s="1" t="s">
        <v>508</v>
      </c>
      <c r="O15" s="1">
        <v>43</v>
      </c>
      <c r="P15" s="1">
        <f t="shared" ref="P15:P78" si="6">O15-K15</f>
        <v>2</v>
      </c>
      <c r="Q15" s="1" t="s">
        <v>508</v>
      </c>
      <c r="R15" s="1">
        <v>45.5</v>
      </c>
      <c r="S15" s="1" t="s">
        <v>508</v>
      </c>
      <c r="T15" s="1">
        <f t="shared" ref="T15:T78" si="7">R15-O15</f>
        <v>2.5</v>
      </c>
    </row>
    <row r="16" spans="1:20" x14ac:dyDescent="0.25">
      <c r="A16" s="1">
        <v>15</v>
      </c>
      <c r="B16" s="1" t="s">
        <v>480</v>
      </c>
      <c r="C16" s="1">
        <v>33</v>
      </c>
      <c r="D16" s="1" t="s">
        <v>507</v>
      </c>
      <c r="E16" s="1">
        <v>29.5</v>
      </c>
      <c r="F16" s="1">
        <f t="shared" si="0"/>
        <v>-3.5</v>
      </c>
      <c r="G16" s="1" t="s">
        <v>508</v>
      </c>
      <c r="H16" s="1">
        <v>37.5</v>
      </c>
      <c r="I16" s="1">
        <f t="shared" si="1"/>
        <v>8</v>
      </c>
      <c r="J16" s="1" t="s">
        <v>508</v>
      </c>
      <c r="K16" s="1">
        <v>40.5</v>
      </c>
      <c r="L16" s="1">
        <f t="shared" si="2"/>
        <v>3</v>
      </c>
      <c r="M16" s="1">
        <f t="shared" si="3"/>
        <v>11</v>
      </c>
      <c r="N16" s="1" t="s">
        <v>508</v>
      </c>
      <c r="O16" s="1">
        <v>43</v>
      </c>
      <c r="P16" s="1">
        <f t="shared" si="6"/>
        <v>2.5</v>
      </c>
      <c r="Q16" s="1" t="s">
        <v>508</v>
      </c>
      <c r="R16" s="1">
        <v>44</v>
      </c>
      <c r="S16" s="1" t="s">
        <v>508</v>
      </c>
      <c r="T16" s="1">
        <f t="shared" si="7"/>
        <v>1</v>
      </c>
    </row>
    <row r="17" spans="1:20" x14ac:dyDescent="0.25">
      <c r="A17" s="1">
        <v>16</v>
      </c>
      <c r="B17" s="1" t="s">
        <v>479</v>
      </c>
      <c r="C17" s="1">
        <v>32.5</v>
      </c>
      <c r="D17" s="1" t="s">
        <v>507</v>
      </c>
      <c r="E17" s="1">
        <v>29</v>
      </c>
      <c r="F17" s="1">
        <f t="shared" si="0"/>
        <v>-3.5</v>
      </c>
      <c r="G17" s="1" t="s">
        <v>508</v>
      </c>
      <c r="H17" s="1">
        <v>34.5</v>
      </c>
      <c r="I17" s="1">
        <f t="shared" si="1"/>
        <v>5.5</v>
      </c>
      <c r="J17" s="1" t="s">
        <v>508</v>
      </c>
      <c r="K17" s="1">
        <v>38.5</v>
      </c>
      <c r="L17" s="1">
        <f t="shared" si="2"/>
        <v>4</v>
      </c>
      <c r="M17" s="1">
        <f t="shared" si="3"/>
        <v>9.5</v>
      </c>
      <c r="N17" s="1" t="s">
        <v>508</v>
      </c>
      <c r="O17" s="1">
        <v>42.5</v>
      </c>
      <c r="P17" s="1">
        <f t="shared" si="6"/>
        <v>4</v>
      </c>
      <c r="Q17" s="1" t="s">
        <v>508</v>
      </c>
      <c r="R17" s="1">
        <v>44.5</v>
      </c>
      <c r="S17" s="1" t="s">
        <v>508</v>
      </c>
      <c r="T17" s="1">
        <f t="shared" si="7"/>
        <v>2</v>
      </c>
    </row>
    <row r="18" spans="1:20" x14ac:dyDescent="0.25">
      <c r="A18" s="1">
        <v>17</v>
      </c>
      <c r="B18" s="1" t="s">
        <v>480</v>
      </c>
      <c r="C18" s="1">
        <v>28</v>
      </c>
      <c r="D18" s="1" t="s">
        <v>507</v>
      </c>
      <c r="E18" s="1">
        <v>24</v>
      </c>
      <c r="F18" s="1">
        <f t="shared" si="0"/>
        <v>-4</v>
      </c>
      <c r="G18" s="1" t="s">
        <v>508</v>
      </c>
      <c r="H18" s="1">
        <v>31.5</v>
      </c>
      <c r="I18" s="1">
        <f t="shared" si="1"/>
        <v>7.5</v>
      </c>
      <c r="J18" s="1" t="s">
        <v>508</v>
      </c>
      <c r="K18" s="1">
        <v>36</v>
      </c>
      <c r="L18" s="1">
        <f t="shared" si="2"/>
        <v>4.5</v>
      </c>
      <c r="M18" s="1">
        <f t="shared" si="3"/>
        <v>12</v>
      </c>
      <c r="N18" s="1" t="s">
        <v>508</v>
      </c>
      <c r="O18" s="1">
        <v>39.5</v>
      </c>
      <c r="P18" s="1">
        <f t="shared" si="6"/>
        <v>3.5</v>
      </c>
      <c r="Q18" s="1" t="s">
        <v>508</v>
      </c>
      <c r="R18" s="1">
        <v>41</v>
      </c>
      <c r="S18" s="1" t="s">
        <v>508</v>
      </c>
      <c r="T18" s="1">
        <f t="shared" si="7"/>
        <v>1.5</v>
      </c>
    </row>
    <row r="19" spans="1:20" x14ac:dyDescent="0.25">
      <c r="A19" s="1">
        <v>18</v>
      </c>
      <c r="B19" s="1" t="s">
        <v>479</v>
      </c>
      <c r="C19" s="1">
        <v>26.5</v>
      </c>
      <c r="D19" s="1" t="s">
        <v>507</v>
      </c>
      <c r="E19" s="1">
        <v>23</v>
      </c>
      <c r="F19" s="1">
        <f t="shared" si="0"/>
        <v>-3.5</v>
      </c>
      <c r="G19" s="1" t="s">
        <v>508</v>
      </c>
      <c r="H19" s="1">
        <v>29</v>
      </c>
      <c r="I19" s="1">
        <f t="shared" si="1"/>
        <v>6</v>
      </c>
      <c r="J19" s="1" t="s">
        <v>508</v>
      </c>
      <c r="K19" s="1">
        <v>31.5</v>
      </c>
      <c r="L19" s="1">
        <f t="shared" si="2"/>
        <v>2.5</v>
      </c>
      <c r="M19" s="1">
        <f t="shared" si="3"/>
        <v>8.5</v>
      </c>
      <c r="N19" s="1" t="s">
        <v>508</v>
      </c>
      <c r="O19" s="1">
        <v>33.5</v>
      </c>
      <c r="P19" s="1">
        <f t="shared" si="6"/>
        <v>2</v>
      </c>
      <c r="Q19" s="1" t="s">
        <v>508</v>
      </c>
      <c r="R19" s="1">
        <v>36.5</v>
      </c>
      <c r="S19" s="1" t="s">
        <v>508</v>
      </c>
      <c r="T19" s="1">
        <f t="shared" si="7"/>
        <v>3</v>
      </c>
    </row>
    <row r="20" spans="1:20" x14ac:dyDescent="0.25">
      <c r="A20" s="1">
        <v>19</v>
      </c>
      <c r="B20" s="1" t="s">
        <v>480</v>
      </c>
      <c r="C20" s="1">
        <v>29.5</v>
      </c>
      <c r="D20" s="1" t="s">
        <v>507</v>
      </c>
      <c r="E20" s="1">
        <v>25</v>
      </c>
      <c r="F20" s="1">
        <f t="shared" si="0"/>
        <v>-4.5</v>
      </c>
      <c r="G20" s="1" t="s">
        <v>508</v>
      </c>
      <c r="H20" s="1">
        <v>31.5</v>
      </c>
      <c r="I20" s="1">
        <f t="shared" si="1"/>
        <v>6.5</v>
      </c>
      <c r="J20" s="1" t="s">
        <v>508</v>
      </c>
      <c r="K20" s="1">
        <v>35</v>
      </c>
      <c r="L20" s="1">
        <f t="shared" si="2"/>
        <v>3.5</v>
      </c>
      <c r="M20" s="1">
        <f t="shared" si="3"/>
        <v>10</v>
      </c>
      <c r="N20" s="1" t="s">
        <v>508</v>
      </c>
      <c r="O20" s="1">
        <v>38.5</v>
      </c>
      <c r="P20" s="1">
        <f t="shared" si="6"/>
        <v>3.5</v>
      </c>
      <c r="Q20" s="1" t="s">
        <v>508</v>
      </c>
      <c r="R20" s="1">
        <v>40.5</v>
      </c>
      <c r="S20" s="1" t="s">
        <v>508</v>
      </c>
      <c r="T20" s="1">
        <f t="shared" si="7"/>
        <v>2</v>
      </c>
    </row>
    <row r="21" spans="1:20" x14ac:dyDescent="0.25">
      <c r="A21" s="1">
        <v>20</v>
      </c>
      <c r="B21" s="1" t="s">
        <v>479</v>
      </c>
      <c r="C21" s="1">
        <v>29</v>
      </c>
      <c r="D21" s="1" t="s">
        <v>507</v>
      </c>
      <c r="E21" s="1">
        <v>24</v>
      </c>
      <c r="F21" s="1">
        <f t="shared" si="0"/>
        <v>-5</v>
      </c>
      <c r="G21" s="1" t="s">
        <v>508</v>
      </c>
      <c r="H21" s="1">
        <v>33</v>
      </c>
      <c r="I21" s="1">
        <f t="shared" si="1"/>
        <v>9</v>
      </c>
      <c r="J21" s="1" t="s">
        <v>508</v>
      </c>
      <c r="K21" s="1">
        <v>37</v>
      </c>
      <c r="L21" s="1">
        <f t="shared" si="2"/>
        <v>4</v>
      </c>
      <c r="M21" s="1">
        <f t="shared" si="3"/>
        <v>13</v>
      </c>
      <c r="N21" s="1" t="s">
        <v>508</v>
      </c>
      <c r="O21" s="1">
        <v>40</v>
      </c>
      <c r="P21" s="1">
        <f t="shared" si="6"/>
        <v>3</v>
      </c>
      <c r="Q21" s="1" t="s">
        <v>508</v>
      </c>
      <c r="R21" s="1">
        <v>42</v>
      </c>
      <c r="S21" s="1" t="s">
        <v>508</v>
      </c>
      <c r="T21" s="1">
        <f t="shared" si="7"/>
        <v>2</v>
      </c>
    </row>
    <row r="22" spans="1:20" x14ac:dyDescent="0.25">
      <c r="A22" s="1">
        <v>21</v>
      </c>
      <c r="B22" s="1" t="s">
        <v>480</v>
      </c>
      <c r="C22" s="1">
        <v>31</v>
      </c>
      <c r="D22" s="1" t="s">
        <v>507</v>
      </c>
      <c r="E22" s="1">
        <v>26</v>
      </c>
      <c r="F22" s="1">
        <f t="shared" si="0"/>
        <v>-5</v>
      </c>
      <c r="G22" s="1" t="s">
        <v>508</v>
      </c>
      <c r="H22" s="1">
        <v>32.5</v>
      </c>
      <c r="I22" s="1">
        <f t="shared" si="1"/>
        <v>6.5</v>
      </c>
      <c r="J22" s="1" t="s">
        <v>508</v>
      </c>
      <c r="K22" s="1">
        <v>36.5</v>
      </c>
      <c r="L22" s="1">
        <f t="shared" si="2"/>
        <v>4</v>
      </c>
      <c r="M22" s="1">
        <f t="shared" si="3"/>
        <v>10.5</v>
      </c>
      <c r="N22" s="1" t="s">
        <v>508</v>
      </c>
      <c r="O22" s="1">
        <v>40</v>
      </c>
      <c r="P22" s="1">
        <f t="shared" si="6"/>
        <v>3.5</v>
      </c>
      <c r="Q22" s="1" t="s">
        <v>508</v>
      </c>
      <c r="R22" s="1">
        <v>42.5</v>
      </c>
      <c r="S22" s="1" t="s">
        <v>508</v>
      </c>
      <c r="T22" s="1">
        <f t="shared" si="7"/>
        <v>2.5</v>
      </c>
    </row>
    <row r="23" spans="1:20" x14ac:dyDescent="0.25">
      <c r="A23" s="1">
        <v>22</v>
      </c>
      <c r="B23" s="1" t="s">
        <v>479</v>
      </c>
      <c r="C23" s="1">
        <v>34</v>
      </c>
      <c r="D23" s="1" t="s">
        <v>507</v>
      </c>
      <c r="E23" s="1">
        <v>30</v>
      </c>
      <c r="F23" s="1">
        <f t="shared" si="0"/>
        <v>-4</v>
      </c>
      <c r="G23" s="1" t="s">
        <v>508</v>
      </c>
      <c r="H23" s="1">
        <v>36.5</v>
      </c>
      <c r="I23" s="1">
        <f t="shared" si="1"/>
        <v>6.5</v>
      </c>
      <c r="J23" s="1" t="s">
        <v>508</v>
      </c>
      <c r="K23" s="1">
        <v>39</v>
      </c>
      <c r="L23" s="1">
        <f t="shared" si="2"/>
        <v>2.5</v>
      </c>
      <c r="M23" s="1">
        <f t="shared" si="3"/>
        <v>9</v>
      </c>
      <c r="N23" s="1" t="s">
        <v>508</v>
      </c>
      <c r="O23" s="1">
        <v>42</v>
      </c>
      <c r="P23" s="1">
        <f t="shared" si="6"/>
        <v>3</v>
      </c>
      <c r="Q23" s="1" t="s">
        <v>508</v>
      </c>
      <c r="R23" s="1">
        <v>43.5</v>
      </c>
      <c r="S23" s="1" t="s">
        <v>508</v>
      </c>
      <c r="T23" s="1">
        <f t="shared" si="7"/>
        <v>1.5</v>
      </c>
    </row>
    <row r="24" spans="1:20" x14ac:dyDescent="0.25">
      <c r="A24" s="1">
        <v>23</v>
      </c>
      <c r="B24" s="1" t="s">
        <v>480</v>
      </c>
      <c r="C24" s="1">
        <v>33.5</v>
      </c>
      <c r="D24" s="1" t="s">
        <v>507</v>
      </c>
      <c r="E24" s="1">
        <v>31</v>
      </c>
      <c r="F24" s="1">
        <f t="shared" si="0"/>
        <v>-2.5</v>
      </c>
      <c r="G24" s="1" t="s">
        <v>508</v>
      </c>
      <c r="H24" s="1">
        <v>36</v>
      </c>
      <c r="I24" s="1">
        <f t="shared" si="1"/>
        <v>5</v>
      </c>
      <c r="J24" s="1" t="s">
        <v>508</v>
      </c>
      <c r="K24" s="1">
        <v>39.5</v>
      </c>
      <c r="L24" s="1">
        <f t="shared" si="2"/>
        <v>3.5</v>
      </c>
      <c r="M24" s="1">
        <f t="shared" si="3"/>
        <v>8.5</v>
      </c>
      <c r="N24" s="1" t="s">
        <v>508</v>
      </c>
      <c r="O24" s="1">
        <v>41</v>
      </c>
      <c r="P24" s="1">
        <f t="shared" si="6"/>
        <v>1.5</v>
      </c>
      <c r="Q24" s="1" t="s">
        <v>508</v>
      </c>
      <c r="R24" s="1">
        <v>43.5</v>
      </c>
      <c r="S24" s="1" t="s">
        <v>508</v>
      </c>
      <c r="T24" s="1">
        <f t="shared" si="7"/>
        <v>2.5</v>
      </c>
    </row>
    <row r="25" spans="1:20" x14ac:dyDescent="0.25">
      <c r="A25" s="1">
        <v>24</v>
      </c>
      <c r="B25" s="1" t="s">
        <v>479</v>
      </c>
      <c r="C25" s="1">
        <v>32.5</v>
      </c>
      <c r="D25" s="1" t="s">
        <v>507</v>
      </c>
      <c r="E25" s="1">
        <v>28.5</v>
      </c>
      <c r="F25" s="1">
        <f t="shared" si="0"/>
        <v>-4</v>
      </c>
      <c r="G25" s="1" t="s">
        <v>508</v>
      </c>
      <c r="H25" s="1">
        <v>35</v>
      </c>
      <c r="I25" s="1">
        <f t="shared" si="1"/>
        <v>6.5</v>
      </c>
      <c r="J25" s="1" t="s">
        <v>508</v>
      </c>
      <c r="K25" s="1">
        <v>37.5</v>
      </c>
      <c r="L25" s="1">
        <f t="shared" si="2"/>
        <v>2.5</v>
      </c>
      <c r="M25" s="1">
        <f t="shared" si="3"/>
        <v>9</v>
      </c>
      <c r="N25" s="1" t="s">
        <v>508</v>
      </c>
      <c r="O25" s="1">
        <v>42</v>
      </c>
      <c r="P25" s="1">
        <f t="shared" si="6"/>
        <v>4.5</v>
      </c>
      <c r="Q25" s="1" t="s">
        <v>507</v>
      </c>
      <c r="R25" s="1">
        <v>42</v>
      </c>
      <c r="S25" s="1" t="s">
        <v>508</v>
      </c>
      <c r="T25" s="1">
        <f t="shared" si="7"/>
        <v>0</v>
      </c>
    </row>
    <row r="26" spans="1:20" x14ac:dyDescent="0.25">
      <c r="A26" s="1">
        <v>25</v>
      </c>
      <c r="B26" s="1" t="s">
        <v>480</v>
      </c>
      <c r="C26" s="1">
        <v>26.5</v>
      </c>
      <c r="D26" s="1" t="s">
        <v>507</v>
      </c>
      <c r="E26" s="1">
        <v>23.5</v>
      </c>
      <c r="F26" s="1">
        <f t="shared" si="0"/>
        <v>-3</v>
      </c>
      <c r="G26" s="1" t="s">
        <v>508</v>
      </c>
      <c r="H26" s="1">
        <v>30.5</v>
      </c>
      <c r="I26" s="1">
        <f t="shared" si="1"/>
        <v>7</v>
      </c>
      <c r="J26" s="1" t="s">
        <v>508</v>
      </c>
      <c r="K26" s="1">
        <v>33.5</v>
      </c>
      <c r="L26" s="1">
        <f t="shared" si="2"/>
        <v>3</v>
      </c>
      <c r="M26" s="1">
        <f t="shared" si="3"/>
        <v>10</v>
      </c>
      <c r="N26" s="1" t="s">
        <v>508</v>
      </c>
      <c r="O26" s="1">
        <v>36.5</v>
      </c>
      <c r="P26" s="1">
        <f t="shared" si="6"/>
        <v>3</v>
      </c>
      <c r="Q26" s="1" t="s">
        <v>508</v>
      </c>
      <c r="R26" s="1">
        <v>39</v>
      </c>
      <c r="S26" s="1" t="s">
        <v>508</v>
      </c>
      <c r="T26" s="1">
        <f t="shared" si="7"/>
        <v>2.5</v>
      </c>
    </row>
    <row r="27" spans="1:20" x14ac:dyDescent="0.25">
      <c r="A27" s="1">
        <v>26</v>
      </c>
      <c r="B27" s="1" t="s">
        <v>479</v>
      </c>
      <c r="C27" s="1">
        <v>33</v>
      </c>
      <c r="D27" s="1" t="s">
        <v>507</v>
      </c>
      <c r="E27" s="1">
        <v>29</v>
      </c>
      <c r="F27" s="1">
        <f t="shared" si="0"/>
        <v>-4</v>
      </c>
      <c r="G27" s="1" t="s">
        <v>508</v>
      </c>
      <c r="H27" s="1">
        <v>34</v>
      </c>
      <c r="I27" s="1">
        <f t="shared" si="1"/>
        <v>5</v>
      </c>
      <c r="J27" s="1" t="s">
        <v>508</v>
      </c>
      <c r="K27" s="1">
        <v>36.5</v>
      </c>
      <c r="L27" s="1">
        <f t="shared" si="2"/>
        <v>2.5</v>
      </c>
      <c r="M27" s="1">
        <f t="shared" si="3"/>
        <v>7.5</v>
      </c>
      <c r="N27" s="1" t="s">
        <v>508</v>
      </c>
      <c r="O27" s="1">
        <v>38</v>
      </c>
      <c r="P27" s="1">
        <f t="shared" si="6"/>
        <v>1.5</v>
      </c>
      <c r="Q27" s="1" t="s">
        <v>508</v>
      </c>
      <c r="R27" s="1">
        <v>39.5</v>
      </c>
      <c r="S27" s="1" t="s">
        <v>508</v>
      </c>
      <c r="T27" s="1">
        <f t="shared" si="7"/>
        <v>1.5</v>
      </c>
    </row>
    <row r="28" spans="1:20" x14ac:dyDescent="0.25">
      <c r="A28" s="1">
        <v>28</v>
      </c>
      <c r="B28" s="1" t="s">
        <v>479</v>
      </c>
      <c r="C28" s="1">
        <v>33</v>
      </c>
      <c r="D28" s="1" t="s">
        <v>507</v>
      </c>
      <c r="E28" s="1">
        <v>30</v>
      </c>
      <c r="F28" s="1">
        <f t="shared" si="0"/>
        <v>-3</v>
      </c>
      <c r="G28" s="1" t="s">
        <v>508</v>
      </c>
      <c r="H28" s="1">
        <v>35.5</v>
      </c>
      <c r="I28" s="1">
        <f t="shared" si="1"/>
        <v>5.5</v>
      </c>
      <c r="J28" s="1" t="s">
        <v>508</v>
      </c>
      <c r="K28" s="1">
        <v>39.5</v>
      </c>
      <c r="L28" s="1">
        <f t="shared" si="2"/>
        <v>4</v>
      </c>
      <c r="M28" s="1">
        <f t="shared" si="3"/>
        <v>9.5</v>
      </c>
      <c r="N28" s="1" t="s">
        <v>508</v>
      </c>
      <c r="O28" s="1">
        <v>44.5</v>
      </c>
      <c r="P28" s="1">
        <f t="shared" si="6"/>
        <v>5</v>
      </c>
      <c r="Q28" s="1" t="s">
        <v>507</v>
      </c>
      <c r="R28" s="1">
        <v>44</v>
      </c>
      <c r="S28" s="1" t="s">
        <v>508</v>
      </c>
      <c r="T28" s="1">
        <f t="shared" si="7"/>
        <v>-0.5</v>
      </c>
    </row>
    <row r="29" spans="1:20" x14ac:dyDescent="0.25">
      <c r="A29" s="1">
        <v>29</v>
      </c>
      <c r="B29" s="1" t="s">
        <v>480</v>
      </c>
      <c r="C29" s="1">
        <v>18</v>
      </c>
      <c r="D29" s="1" t="s">
        <v>507</v>
      </c>
      <c r="E29" s="1">
        <v>16</v>
      </c>
      <c r="F29" s="1">
        <f t="shared" si="0"/>
        <v>-2</v>
      </c>
      <c r="G29" s="1" t="s">
        <v>508</v>
      </c>
      <c r="H29" s="1">
        <v>22</v>
      </c>
      <c r="I29" s="1">
        <f t="shared" si="1"/>
        <v>6</v>
      </c>
      <c r="J29" s="1" t="s">
        <v>508</v>
      </c>
      <c r="K29" s="1">
        <v>26.5</v>
      </c>
      <c r="L29" s="1">
        <f t="shared" si="2"/>
        <v>4.5</v>
      </c>
      <c r="M29" s="1">
        <f t="shared" si="3"/>
        <v>10.5</v>
      </c>
      <c r="N29" s="1" t="s">
        <v>508</v>
      </c>
      <c r="O29" s="1">
        <v>29</v>
      </c>
      <c r="P29" s="1">
        <f t="shared" si="6"/>
        <v>2.5</v>
      </c>
      <c r="Q29" s="1" t="s">
        <v>508</v>
      </c>
      <c r="R29" s="1">
        <v>31.5</v>
      </c>
      <c r="S29" s="1" t="s">
        <v>508</v>
      </c>
      <c r="T29" s="1">
        <f t="shared" si="7"/>
        <v>2.5</v>
      </c>
    </row>
    <row r="30" spans="1:20" x14ac:dyDescent="0.25">
      <c r="A30" s="1">
        <v>30</v>
      </c>
      <c r="B30" s="1" t="s">
        <v>479</v>
      </c>
      <c r="C30" s="1">
        <v>21.5</v>
      </c>
      <c r="D30" s="1" t="s">
        <v>507</v>
      </c>
      <c r="E30" s="1">
        <v>19</v>
      </c>
      <c r="F30" s="1">
        <f t="shared" si="0"/>
        <v>-2.5</v>
      </c>
      <c r="G30" s="1" t="s">
        <v>508</v>
      </c>
      <c r="H30" s="1">
        <v>24.5</v>
      </c>
      <c r="I30" s="1">
        <f t="shared" si="1"/>
        <v>5.5</v>
      </c>
      <c r="J30" s="1" t="s">
        <v>508</v>
      </c>
      <c r="K30" s="1">
        <v>28.5</v>
      </c>
      <c r="L30" s="1">
        <f t="shared" si="2"/>
        <v>4</v>
      </c>
      <c r="M30" s="1">
        <f t="shared" si="3"/>
        <v>9.5</v>
      </c>
      <c r="N30" s="1" t="s">
        <v>508</v>
      </c>
      <c r="O30" s="1">
        <v>31.5</v>
      </c>
      <c r="P30" s="1">
        <f t="shared" si="6"/>
        <v>3</v>
      </c>
      <c r="Q30" s="1" t="s">
        <v>508</v>
      </c>
      <c r="R30" s="1">
        <v>33.5</v>
      </c>
      <c r="S30" s="1" t="s">
        <v>508</v>
      </c>
      <c r="T30" s="1">
        <f t="shared" si="7"/>
        <v>2</v>
      </c>
    </row>
    <row r="31" spans="1:20" x14ac:dyDescent="0.25">
      <c r="A31" s="1">
        <v>31</v>
      </c>
      <c r="B31" s="1" t="s">
        <v>480</v>
      </c>
      <c r="C31" s="1">
        <v>21</v>
      </c>
      <c r="D31" s="1" t="s">
        <v>507</v>
      </c>
      <c r="E31" s="1">
        <v>17.5</v>
      </c>
      <c r="F31" s="1">
        <f t="shared" si="0"/>
        <v>-3.5</v>
      </c>
      <c r="G31" s="1" t="s">
        <v>508</v>
      </c>
      <c r="H31" s="1">
        <v>23.5</v>
      </c>
      <c r="I31" s="1">
        <f t="shared" si="1"/>
        <v>6</v>
      </c>
      <c r="J31" s="1" t="s">
        <v>508</v>
      </c>
      <c r="K31" s="1">
        <v>26.5</v>
      </c>
      <c r="L31" s="1">
        <f t="shared" si="2"/>
        <v>3</v>
      </c>
      <c r="M31" s="1">
        <f t="shared" si="3"/>
        <v>9</v>
      </c>
      <c r="N31" s="1" t="s">
        <v>508</v>
      </c>
      <c r="O31" s="1">
        <v>30.5</v>
      </c>
      <c r="P31" s="1">
        <f t="shared" si="6"/>
        <v>4</v>
      </c>
      <c r="Q31" s="1" t="s">
        <v>508</v>
      </c>
      <c r="R31" s="1">
        <v>31.5</v>
      </c>
      <c r="S31" s="1" t="s">
        <v>508</v>
      </c>
      <c r="T31" s="1">
        <f t="shared" si="7"/>
        <v>1</v>
      </c>
    </row>
    <row r="32" spans="1:20" x14ac:dyDescent="0.25">
      <c r="A32" s="1">
        <v>32</v>
      </c>
      <c r="B32" s="1" t="s">
        <v>479</v>
      </c>
      <c r="C32" s="1">
        <v>19</v>
      </c>
      <c r="D32" s="1" t="s">
        <v>507</v>
      </c>
      <c r="E32" s="1">
        <v>17</v>
      </c>
      <c r="F32" s="1">
        <f t="shared" si="0"/>
        <v>-2</v>
      </c>
      <c r="G32" s="1" t="s">
        <v>508</v>
      </c>
      <c r="H32" s="1"/>
      <c r="I32" s="1"/>
      <c r="J32" s="1" t="s">
        <v>508</v>
      </c>
      <c r="K32" s="1">
        <v>28.5</v>
      </c>
      <c r="L32" s="1"/>
      <c r="M32" s="1">
        <f t="shared" si="3"/>
        <v>11.5</v>
      </c>
      <c r="N32" s="1" t="s">
        <v>508</v>
      </c>
      <c r="O32" s="1">
        <v>32.5</v>
      </c>
      <c r="P32" s="1">
        <f t="shared" si="6"/>
        <v>4</v>
      </c>
      <c r="Q32" s="1" t="s">
        <v>508</v>
      </c>
      <c r="R32" s="1">
        <v>35.5</v>
      </c>
      <c r="S32" s="1" t="s">
        <v>508</v>
      </c>
      <c r="T32" s="1">
        <f t="shared" si="7"/>
        <v>3</v>
      </c>
    </row>
    <row r="33" spans="1:20" x14ac:dyDescent="0.25">
      <c r="A33" s="1">
        <v>33</v>
      </c>
      <c r="B33" s="1" t="s">
        <v>480</v>
      </c>
      <c r="C33" s="1">
        <v>21.5</v>
      </c>
      <c r="D33" s="1" t="s">
        <v>507</v>
      </c>
      <c r="E33" s="1">
        <v>17.5</v>
      </c>
      <c r="F33" s="1">
        <f t="shared" si="0"/>
        <v>-4</v>
      </c>
      <c r="G33" s="1" t="s">
        <v>508</v>
      </c>
      <c r="H33" s="1">
        <v>24.5</v>
      </c>
      <c r="I33" s="1">
        <f t="shared" ref="I33:I77" si="8">H33-E33</f>
        <v>7</v>
      </c>
      <c r="J33" s="1" t="s">
        <v>508</v>
      </c>
      <c r="K33" s="1">
        <v>32.5</v>
      </c>
      <c r="L33" s="1">
        <f t="shared" ref="L33:L77" si="9">K33-H33</f>
        <v>8</v>
      </c>
      <c r="M33" s="1">
        <f t="shared" si="3"/>
        <v>15</v>
      </c>
      <c r="N33" s="1" t="s">
        <v>507</v>
      </c>
      <c r="O33" s="1">
        <v>33.5</v>
      </c>
      <c r="P33" s="1">
        <f t="shared" si="6"/>
        <v>1</v>
      </c>
      <c r="Q33" s="1" t="s">
        <v>508</v>
      </c>
      <c r="R33" s="1">
        <v>36</v>
      </c>
      <c r="S33" s="1" t="s">
        <v>508</v>
      </c>
      <c r="T33" s="1">
        <f t="shared" si="7"/>
        <v>2.5</v>
      </c>
    </row>
    <row r="34" spans="1:20" x14ac:dyDescent="0.25">
      <c r="A34" s="1">
        <v>34</v>
      </c>
      <c r="B34" s="1" t="s">
        <v>479</v>
      </c>
      <c r="C34" s="1">
        <v>10.5</v>
      </c>
      <c r="D34" s="1" t="s">
        <v>507</v>
      </c>
      <c r="E34" s="1">
        <v>6.5</v>
      </c>
      <c r="F34" s="1">
        <f t="shared" si="0"/>
        <v>-4</v>
      </c>
      <c r="G34" s="1" t="s">
        <v>508</v>
      </c>
      <c r="H34" s="1">
        <v>11</v>
      </c>
      <c r="I34" s="1">
        <f t="shared" si="8"/>
        <v>4.5</v>
      </c>
      <c r="J34" s="1" t="s">
        <v>508</v>
      </c>
      <c r="K34" s="1">
        <v>16.5</v>
      </c>
      <c r="L34" s="1">
        <f t="shared" si="9"/>
        <v>5.5</v>
      </c>
      <c r="M34" s="1">
        <f t="shared" si="3"/>
        <v>10</v>
      </c>
      <c r="N34" s="1" t="s">
        <v>508</v>
      </c>
      <c r="O34" s="1">
        <v>19.5</v>
      </c>
      <c r="P34" s="1">
        <f t="shared" si="6"/>
        <v>3</v>
      </c>
      <c r="Q34" s="1" t="s">
        <v>508</v>
      </c>
      <c r="R34" s="1">
        <v>23</v>
      </c>
      <c r="S34" s="1" t="s">
        <v>508</v>
      </c>
      <c r="T34" s="1">
        <f t="shared" si="7"/>
        <v>3.5</v>
      </c>
    </row>
    <row r="35" spans="1:20" x14ac:dyDescent="0.25">
      <c r="A35" s="1">
        <v>35</v>
      </c>
      <c r="B35" s="1" t="s">
        <v>480</v>
      </c>
      <c r="C35" s="1">
        <v>14</v>
      </c>
      <c r="D35" s="1" t="s">
        <v>507</v>
      </c>
      <c r="E35" s="1">
        <v>12</v>
      </c>
      <c r="F35" s="1">
        <f t="shared" si="0"/>
        <v>-2</v>
      </c>
      <c r="G35" s="1" t="s">
        <v>508</v>
      </c>
      <c r="H35" s="1">
        <v>17</v>
      </c>
      <c r="I35" s="1">
        <f t="shared" si="8"/>
        <v>5</v>
      </c>
      <c r="J35" s="1" t="s">
        <v>508</v>
      </c>
      <c r="K35" s="1">
        <v>24.5</v>
      </c>
      <c r="L35" s="1">
        <f t="shared" si="9"/>
        <v>7.5</v>
      </c>
      <c r="M35" s="1">
        <f t="shared" si="3"/>
        <v>12.5</v>
      </c>
      <c r="N35" s="1" t="s">
        <v>507</v>
      </c>
      <c r="O35" s="1">
        <v>26</v>
      </c>
      <c r="P35" s="1">
        <f t="shared" si="6"/>
        <v>1.5</v>
      </c>
      <c r="Q35" s="1" t="s">
        <v>508</v>
      </c>
      <c r="R35" s="1">
        <v>29.5</v>
      </c>
      <c r="S35" s="1" t="s">
        <v>508</v>
      </c>
      <c r="T35" s="1">
        <f t="shared" si="7"/>
        <v>3.5</v>
      </c>
    </row>
    <row r="36" spans="1:20" x14ac:dyDescent="0.25">
      <c r="A36" s="1">
        <v>36</v>
      </c>
      <c r="B36" s="1" t="s">
        <v>479</v>
      </c>
      <c r="C36" s="1">
        <v>18.5</v>
      </c>
      <c r="D36" s="1" t="s">
        <v>507</v>
      </c>
      <c r="E36" s="1">
        <v>16</v>
      </c>
      <c r="F36" s="1">
        <f t="shared" si="0"/>
        <v>-2.5</v>
      </c>
      <c r="G36" s="1" t="s">
        <v>508</v>
      </c>
      <c r="H36" s="1">
        <v>21.5</v>
      </c>
      <c r="I36" s="1">
        <f t="shared" si="8"/>
        <v>5.5</v>
      </c>
      <c r="J36" s="1" t="s">
        <v>508</v>
      </c>
      <c r="K36" s="1">
        <v>26</v>
      </c>
      <c r="L36" s="1">
        <f t="shared" si="9"/>
        <v>4.5</v>
      </c>
      <c r="M36" s="1">
        <f t="shared" si="3"/>
        <v>10</v>
      </c>
      <c r="N36" s="1" t="s">
        <v>508</v>
      </c>
      <c r="O36" s="1">
        <v>29</v>
      </c>
      <c r="P36" s="1">
        <f t="shared" si="6"/>
        <v>3</v>
      </c>
      <c r="Q36" s="1" t="s">
        <v>508</v>
      </c>
      <c r="R36" s="1">
        <v>33</v>
      </c>
      <c r="S36" s="1" t="s">
        <v>508</v>
      </c>
      <c r="T36" s="1">
        <f t="shared" si="7"/>
        <v>4</v>
      </c>
    </row>
    <row r="37" spans="1:20" x14ac:dyDescent="0.25">
      <c r="A37" s="1">
        <v>37</v>
      </c>
      <c r="B37" s="1" t="s">
        <v>480</v>
      </c>
      <c r="C37" s="1">
        <v>15.5</v>
      </c>
      <c r="D37" s="1" t="s">
        <v>507</v>
      </c>
      <c r="E37" s="1">
        <v>13.5</v>
      </c>
      <c r="F37" s="1">
        <f t="shared" si="0"/>
        <v>-2</v>
      </c>
      <c r="G37" s="1" t="s">
        <v>508</v>
      </c>
      <c r="H37" s="1">
        <v>21</v>
      </c>
      <c r="I37" s="1">
        <f t="shared" si="8"/>
        <v>7.5</v>
      </c>
      <c r="J37" s="1" t="s">
        <v>508</v>
      </c>
      <c r="K37" s="1">
        <v>30</v>
      </c>
      <c r="L37" s="1">
        <f t="shared" si="9"/>
        <v>9</v>
      </c>
      <c r="M37" s="1">
        <f t="shared" si="3"/>
        <v>16.5</v>
      </c>
      <c r="N37" s="1" t="s">
        <v>507</v>
      </c>
      <c r="O37" s="1">
        <v>32.5</v>
      </c>
      <c r="P37" s="1">
        <f t="shared" si="6"/>
        <v>2.5</v>
      </c>
      <c r="Q37" s="1" t="s">
        <v>508</v>
      </c>
      <c r="R37" s="1">
        <v>35.5</v>
      </c>
      <c r="S37" s="1" t="s">
        <v>508</v>
      </c>
      <c r="T37" s="1">
        <f t="shared" si="7"/>
        <v>3</v>
      </c>
    </row>
    <row r="38" spans="1:20" x14ac:dyDescent="0.25">
      <c r="A38" s="1">
        <v>38</v>
      </c>
      <c r="B38" s="1" t="s">
        <v>479</v>
      </c>
      <c r="C38" s="1">
        <v>18.5</v>
      </c>
      <c r="D38" s="1" t="s">
        <v>507</v>
      </c>
      <c r="E38" s="1">
        <v>16</v>
      </c>
      <c r="F38" s="1">
        <f t="shared" si="0"/>
        <v>-2.5</v>
      </c>
      <c r="G38" s="1" t="s">
        <v>508</v>
      </c>
      <c r="H38" s="1">
        <v>22.5</v>
      </c>
      <c r="I38" s="1">
        <f t="shared" si="8"/>
        <v>6.5</v>
      </c>
      <c r="J38" s="1" t="s">
        <v>508</v>
      </c>
      <c r="K38" s="1">
        <v>26.5</v>
      </c>
      <c r="L38" s="1">
        <f t="shared" si="9"/>
        <v>4</v>
      </c>
      <c r="M38" s="1">
        <f t="shared" si="3"/>
        <v>10.5</v>
      </c>
      <c r="N38" s="1" t="s">
        <v>508</v>
      </c>
      <c r="O38" s="1">
        <v>30.5</v>
      </c>
      <c r="P38" s="1">
        <f t="shared" si="6"/>
        <v>4</v>
      </c>
      <c r="Q38" s="1" t="s">
        <v>508</v>
      </c>
      <c r="R38" s="1">
        <v>33</v>
      </c>
      <c r="S38" s="1" t="s">
        <v>508</v>
      </c>
      <c r="T38" s="1">
        <f t="shared" si="7"/>
        <v>2.5</v>
      </c>
    </row>
    <row r="39" spans="1:20" x14ac:dyDescent="0.25">
      <c r="A39" s="1">
        <v>39</v>
      </c>
      <c r="B39" s="1" t="s">
        <v>480</v>
      </c>
      <c r="C39" s="1">
        <v>21</v>
      </c>
      <c r="D39" s="1" t="s">
        <v>507</v>
      </c>
      <c r="E39" s="1">
        <v>18.5</v>
      </c>
      <c r="F39" s="1">
        <f t="shared" si="0"/>
        <v>-2.5</v>
      </c>
      <c r="G39" s="1" t="s">
        <v>508</v>
      </c>
      <c r="H39" s="1">
        <v>24.5</v>
      </c>
      <c r="I39" s="1">
        <f t="shared" si="8"/>
        <v>6</v>
      </c>
      <c r="J39" s="1" t="s">
        <v>508</v>
      </c>
      <c r="K39" s="1">
        <v>27.5</v>
      </c>
      <c r="L39" s="1">
        <f t="shared" si="9"/>
        <v>3</v>
      </c>
      <c r="M39" s="1">
        <f t="shared" si="3"/>
        <v>9</v>
      </c>
      <c r="N39" s="1" t="s">
        <v>508</v>
      </c>
      <c r="O39" s="1">
        <v>32.5</v>
      </c>
      <c r="P39" s="1">
        <f t="shared" si="6"/>
        <v>5</v>
      </c>
      <c r="Q39" s="1" t="s">
        <v>508</v>
      </c>
      <c r="R39" s="1">
        <v>33.5</v>
      </c>
      <c r="S39" s="1" t="s">
        <v>508</v>
      </c>
      <c r="T39" s="1">
        <f t="shared" si="7"/>
        <v>1</v>
      </c>
    </row>
    <row r="40" spans="1:20" x14ac:dyDescent="0.25">
      <c r="A40" s="1">
        <v>40</v>
      </c>
      <c r="B40" s="1" t="s">
        <v>479</v>
      </c>
      <c r="C40" s="1">
        <v>16.5</v>
      </c>
      <c r="D40" s="1" t="s">
        <v>507</v>
      </c>
      <c r="E40" s="1">
        <v>13.5</v>
      </c>
      <c r="F40" s="1">
        <f t="shared" si="0"/>
        <v>-3</v>
      </c>
      <c r="G40" s="1" t="s">
        <v>508</v>
      </c>
      <c r="H40" s="1">
        <v>19.5</v>
      </c>
      <c r="I40" s="1">
        <f t="shared" si="8"/>
        <v>6</v>
      </c>
      <c r="J40" s="1" t="s">
        <v>508</v>
      </c>
      <c r="K40" s="1">
        <v>23</v>
      </c>
      <c r="L40" s="1">
        <f t="shared" si="9"/>
        <v>3.5</v>
      </c>
      <c r="M40" s="1">
        <f t="shared" si="3"/>
        <v>9.5</v>
      </c>
      <c r="N40" s="1" t="s">
        <v>508</v>
      </c>
      <c r="O40" s="1">
        <v>26.5</v>
      </c>
      <c r="P40" s="1">
        <f t="shared" si="6"/>
        <v>3.5</v>
      </c>
      <c r="Q40" s="1" t="s">
        <v>508</v>
      </c>
      <c r="R40" s="1">
        <v>29</v>
      </c>
      <c r="S40" s="1" t="s">
        <v>508</v>
      </c>
      <c r="T40" s="1">
        <f t="shared" si="7"/>
        <v>2.5</v>
      </c>
    </row>
    <row r="41" spans="1:20" x14ac:dyDescent="0.25">
      <c r="A41" s="1">
        <v>41</v>
      </c>
      <c r="B41" s="1" t="s">
        <v>480</v>
      </c>
      <c r="C41" s="1">
        <v>8.5</v>
      </c>
      <c r="D41" s="1" t="s">
        <v>507</v>
      </c>
      <c r="E41" s="1">
        <v>6</v>
      </c>
      <c r="F41" s="1">
        <f t="shared" si="0"/>
        <v>-2.5</v>
      </c>
      <c r="G41" s="1" t="s">
        <v>508</v>
      </c>
      <c r="H41" s="1">
        <v>9.5</v>
      </c>
      <c r="I41" s="1">
        <f t="shared" si="8"/>
        <v>3.5</v>
      </c>
      <c r="J41" s="1" t="s">
        <v>508</v>
      </c>
      <c r="K41" s="1">
        <v>13</v>
      </c>
      <c r="L41" s="1">
        <f t="shared" si="9"/>
        <v>3.5</v>
      </c>
      <c r="M41" s="1">
        <f t="shared" si="3"/>
        <v>7</v>
      </c>
      <c r="N41" s="1" t="s">
        <v>508</v>
      </c>
      <c r="O41" s="1">
        <v>17</v>
      </c>
      <c r="P41" s="1">
        <f t="shared" si="6"/>
        <v>4</v>
      </c>
      <c r="Q41" s="1" t="s">
        <v>508</v>
      </c>
      <c r="R41" s="1">
        <v>19.5</v>
      </c>
      <c r="S41" s="1" t="s">
        <v>508</v>
      </c>
      <c r="T41" s="1">
        <f t="shared" si="7"/>
        <v>2.5</v>
      </c>
    </row>
    <row r="42" spans="1:20" x14ac:dyDescent="0.25">
      <c r="A42" s="1">
        <v>42</v>
      </c>
      <c r="B42" s="1" t="s">
        <v>479</v>
      </c>
      <c r="C42" s="1">
        <v>22.5</v>
      </c>
      <c r="D42" s="1" t="s">
        <v>507</v>
      </c>
      <c r="E42" s="1">
        <v>19</v>
      </c>
      <c r="F42" s="1">
        <f t="shared" si="0"/>
        <v>-3.5</v>
      </c>
      <c r="G42" s="1" t="s">
        <v>508</v>
      </c>
      <c r="H42" s="1">
        <v>24.5</v>
      </c>
      <c r="I42" s="1">
        <f t="shared" si="8"/>
        <v>5.5</v>
      </c>
      <c r="J42" s="1" t="s">
        <v>508</v>
      </c>
      <c r="K42" s="1">
        <v>29</v>
      </c>
      <c r="L42" s="1">
        <f t="shared" si="9"/>
        <v>4.5</v>
      </c>
      <c r="M42" s="1">
        <f t="shared" si="3"/>
        <v>10</v>
      </c>
      <c r="N42" s="1" t="s">
        <v>508</v>
      </c>
      <c r="O42" s="1">
        <v>34.5</v>
      </c>
      <c r="P42" s="1">
        <f t="shared" si="6"/>
        <v>5.5</v>
      </c>
      <c r="Q42" s="1" t="s">
        <v>507</v>
      </c>
      <c r="R42" s="1">
        <v>35</v>
      </c>
      <c r="S42" s="1" t="s">
        <v>508</v>
      </c>
      <c r="T42" s="1">
        <f t="shared" si="7"/>
        <v>0.5</v>
      </c>
    </row>
    <row r="43" spans="1:20" x14ac:dyDescent="0.25">
      <c r="A43" s="1">
        <v>43</v>
      </c>
      <c r="B43" s="1" t="s">
        <v>480</v>
      </c>
      <c r="C43" s="1">
        <v>17</v>
      </c>
      <c r="D43" s="1" t="s">
        <v>507</v>
      </c>
      <c r="E43" s="1">
        <v>14.5</v>
      </c>
      <c r="F43" s="1">
        <f t="shared" si="0"/>
        <v>-2.5</v>
      </c>
      <c r="G43" s="1" t="s">
        <v>508</v>
      </c>
      <c r="H43" s="1">
        <v>20.5</v>
      </c>
      <c r="I43" s="1">
        <f t="shared" si="8"/>
        <v>6</v>
      </c>
      <c r="J43" s="1" t="s">
        <v>508</v>
      </c>
      <c r="K43" s="1">
        <v>25</v>
      </c>
      <c r="L43" s="1">
        <f t="shared" si="9"/>
        <v>4.5</v>
      </c>
      <c r="M43" s="1">
        <f t="shared" si="3"/>
        <v>10.5</v>
      </c>
      <c r="N43" s="1" t="s">
        <v>508</v>
      </c>
      <c r="O43" s="1">
        <v>29</v>
      </c>
      <c r="P43" s="1">
        <f t="shared" si="6"/>
        <v>4</v>
      </c>
      <c r="Q43" s="1" t="s">
        <v>508</v>
      </c>
      <c r="R43" s="1">
        <v>31.5</v>
      </c>
      <c r="S43" s="1" t="s">
        <v>508</v>
      </c>
      <c r="T43" s="1">
        <f t="shared" si="7"/>
        <v>2.5</v>
      </c>
    </row>
    <row r="44" spans="1:20" x14ac:dyDescent="0.25">
      <c r="A44" s="1">
        <v>44</v>
      </c>
      <c r="B44" s="1" t="s">
        <v>479</v>
      </c>
      <c r="C44" s="1">
        <v>17</v>
      </c>
      <c r="D44" s="1" t="s">
        <v>507</v>
      </c>
      <c r="E44" s="1">
        <v>14</v>
      </c>
      <c r="F44" s="1">
        <f t="shared" si="0"/>
        <v>-3</v>
      </c>
      <c r="G44" s="1" t="s">
        <v>508</v>
      </c>
      <c r="H44" s="1">
        <v>20</v>
      </c>
      <c r="I44" s="1">
        <f t="shared" si="8"/>
        <v>6</v>
      </c>
      <c r="J44" s="1" t="s">
        <v>508</v>
      </c>
      <c r="K44" s="1">
        <v>23</v>
      </c>
      <c r="L44" s="1">
        <f t="shared" si="9"/>
        <v>3</v>
      </c>
      <c r="M44" s="1">
        <f t="shared" si="3"/>
        <v>9</v>
      </c>
      <c r="N44" s="1" t="s">
        <v>508</v>
      </c>
      <c r="O44" s="1">
        <v>28.5</v>
      </c>
      <c r="P44" s="1">
        <f t="shared" si="6"/>
        <v>5.5</v>
      </c>
      <c r="Q44" s="1" t="s">
        <v>508</v>
      </c>
      <c r="R44" s="1">
        <v>29</v>
      </c>
      <c r="S44" s="1" t="s">
        <v>508</v>
      </c>
      <c r="T44" s="1">
        <f t="shared" si="7"/>
        <v>0.5</v>
      </c>
    </row>
    <row r="45" spans="1:20" x14ac:dyDescent="0.25">
      <c r="A45" s="1">
        <v>45</v>
      </c>
      <c r="B45" s="1" t="s">
        <v>480</v>
      </c>
      <c r="C45" s="1">
        <v>18.5</v>
      </c>
      <c r="D45" s="1" t="s">
        <v>507</v>
      </c>
      <c r="E45" s="1">
        <v>15</v>
      </c>
      <c r="F45" s="1">
        <f t="shared" si="0"/>
        <v>-3.5</v>
      </c>
      <c r="G45" s="1" t="s">
        <v>508</v>
      </c>
      <c r="H45" s="1">
        <v>19</v>
      </c>
      <c r="I45" s="1">
        <f t="shared" si="8"/>
        <v>4</v>
      </c>
      <c r="J45" s="1" t="s">
        <v>508</v>
      </c>
      <c r="K45" s="1">
        <v>22.5</v>
      </c>
      <c r="L45" s="1">
        <f t="shared" si="9"/>
        <v>3.5</v>
      </c>
      <c r="M45" s="1">
        <f t="shared" si="3"/>
        <v>7.5</v>
      </c>
      <c r="N45" s="1" t="s">
        <v>508</v>
      </c>
      <c r="O45" s="1">
        <v>26</v>
      </c>
      <c r="P45" s="1">
        <f t="shared" si="6"/>
        <v>3.5</v>
      </c>
      <c r="Q45" s="1" t="s">
        <v>508</v>
      </c>
      <c r="R45" s="1">
        <v>28.5</v>
      </c>
      <c r="S45" s="1" t="s">
        <v>508</v>
      </c>
      <c r="T45" s="1">
        <f t="shared" si="7"/>
        <v>2.5</v>
      </c>
    </row>
    <row r="46" spans="1:20" x14ac:dyDescent="0.25">
      <c r="A46" s="1">
        <v>46</v>
      </c>
      <c r="B46" s="1" t="s">
        <v>479</v>
      </c>
      <c r="C46" s="1">
        <v>20.5</v>
      </c>
      <c r="D46" s="1" t="s">
        <v>507</v>
      </c>
      <c r="E46" s="1">
        <v>18.5</v>
      </c>
      <c r="F46" s="1">
        <f t="shared" si="0"/>
        <v>-2</v>
      </c>
      <c r="G46" s="1" t="s">
        <v>508</v>
      </c>
      <c r="H46" s="1">
        <v>22.5</v>
      </c>
      <c r="I46" s="1">
        <f t="shared" si="8"/>
        <v>4</v>
      </c>
      <c r="J46" s="1" t="s">
        <v>508</v>
      </c>
      <c r="K46" s="1">
        <v>25.5</v>
      </c>
      <c r="L46" s="1">
        <f t="shared" si="9"/>
        <v>3</v>
      </c>
      <c r="M46" s="1">
        <f t="shared" si="3"/>
        <v>7</v>
      </c>
      <c r="N46" s="1" t="s">
        <v>508</v>
      </c>
      <c r="O46" s="1">
        <v>31</v>
      </c>
      <c r="P46" s="1">
        <f t="shared" si="6"/>
        <v>5.5</v>
      </c>
      <c r="Q46" s="1" t="s">
        <v>507</v>
      </c>
      <c r="R46" s="1">
        <v>31</v>
      </c>
      <c r="S46" s="1" t="s">
        <v>508</v>
      </c>
      <c r="T46" s="1">
        <f t="shared" si="7"/>
        <v>0</v>
      </c>
    </row>
    <row r="47" spans="1:20" x14ac:dyDescent="0.25">
      <c r="A47" s="1">
        <v>47</v>
      </c>
      <c r="B47" s="1" t="s">
        <v>480</v>
      </c>
      <c r="C47" s="1">
        <v>14.5</v>
      </c>
      <c r="D47" s="1" t="s">
        <v>507</v>
      </c>
      <c r="E47" s="1">
        <v>15</v>
      </c>
      <c r="F47" s="1">
        <f t="shared" si="0"/>
        <v>0.5</v>
      </c>
      <c r="G47" s="1" t="s">
        <v>508</v>
      </c>
      <c r="H47" s="1">
        <v>17.5</v>
      </c>
      <c r="I47" s="1">
        <f t="shared" si="8"/>
        <v>2.5</v>
      </c>
      <c r="J47" s="1" t="s">
        <v>508</v>
      </c>
      <c r="K47" s="1">
        <v>22.5</v>
      </c>
      <c r="L47" s="1">
        <f t="shared" si="9"/>
        <v>5</v>
      </c>
      <c r="M47" s="1">
        <f t="shared" si="3"/>
        <v>7.5</v>
      </c>
      <c r="N47" s="1" t="s">
        <v>508</v>
      </c>
      <c r="O47" s="1">
        <v>25.5</v>
      </c>
      <c r="P47" s="1">
        <f t="shared" si="6"/>
        <v>3</v>
      </c>
      <c r="Q47" s="1" t="s">
        <v>508</v>
      </c>
      <c r="R47" s="1">
        <v>28.5</v>
      </c>
      <c r="S47" s="1" t="s">
        <v>508</v>
      </c>
      <c r="T47" s="1">
        <f t="shared" si="7"/>
        <v>3</v>
      </c>
    </row>
    <row r="48" spans="1:20" x14ac:dyDescent="0.25">
      <c r="A48" s="1">
        <v>48</v>
      </c>
      <c r="B48" s="1" t="s">
        <v>479</v>
      </c>
      <c r="C48" s="1">
        <v>18.5</v>
      </c>
      <c r="D48" s="1" t="s">
        <v>507</v>
      </c>
      <c r="E48" s="1">
        <v>15</v>
      </c>
      <c r="F48" s="1">
        <f t="shared" si="0"/>
        <v>-3.5</v>
      </c>
      <c r="G48" s="1" t="s">
        <v>508</v>
      </c>
      <c r="H48" s="1">
        <v>21</v>
      </c>
      <c r="I48" s="1">
        <f t="shared" si="8"/>
        <v>6</v>
      </c>
      <c r="J48" s="1" t="s">
        <v>508</v>
      </c>
      <c r="K48" s="1">
        <v>26</v>
      </c>
      <c r="L48" s="1">
        <f t="shared" si="9"/>
        <v>5</v>
      </c>
      <c r="M48" s="1">
        <f t="shared" si="3"/>
        <v>11</v>
      </c>
      <c r="N48" s="1" t="s">
        <v>508</v>
      </c>
      <c r="O48" s="1">
        <v>28</v>
      </c>
      <c r="P48" s="1">
        <f t="shared" si="6"/>
        <v>2</v>
      </c>
      <c r="Q48" s="1" t="s">
        <v>508</v>
      </c>
      <c r="R48" s="1">
        <v>32.5</v>
      </c>
      <c r="S48" s="1" t="s">
        <v>508</v>
      </c>
      <c r="T48" s="1">
        <f t="shared" si="7"/>
        <v>4.5</v>
      </c>
    </row>
    <row r="49" spans="1:20" x14ac:dyDescent="0.25">
      <c r="A49" s="1">
        <v>49</v>
      </c>
      <c r="B49" s="1" t="s">
        <v>480</v>
      </c>
      <c r="C49" s="1">
        <v>10</v>
      </c>
      <c r="D49" s="1" t="s">
        <v>507</v>
      </c>
      <c r="E49" s="1">
        <v>8</v>
      </c>
      <c r="F49" s="1">
        <f t="shared" si="0"/>
        <v>-2</v>
      </c>
      <c r="G49" s="1" t="s">
        <v>508</v>
      </c>
      <c r="H49" s="1">
        <v>12.5</v>
      </c>
      <c r="I49" s="1">
        <f t="shared" si="8"/>
        <v>4.5</v>
      </c>
      <c r="J49" s="1" t="s">
        <v>508</v>
      </c>
      <c r="K49" s="1">
        <v>17.5</v>
      </c>
      <c r="L49" s="1">
        <f t="shared" si="9"/>
        <v>5</v>
      </c>
      <c r="M49" s="1">
        <f t="shared" si="3"/>
        <v>9.5</v>
      </c>
      <c r="N49" s="1" t="s">
        <v>508</v>
      </c>
      <c r="O49" s="1">
        <v>21</v>
      </c>
      <c r="P49" s="1">
        <f t="shared" si="6"/>
        <v>3.5</v>
      </c>
      <c r="Q49" s="1" t="s">
        <v>508</v>
      </c>
      <c r="R49" s="1">
        <v>24</v>
      </c>
      <c r="S49" s="1" t="s">
        <v>508</v>
      </c>
      <c r="T49" s="1">
        <f t="shared" si="7"/>
        <v>3</v>
      </c>
    </row>
    <row r="50" spans="1:20" x14ac:dyDescent="0.25">
      <c r="A50" s="1">
        <v>50</v>
      </c>
      <c r="B50" s="1" t="s">
        <v>479</v>
      </c>
      <c r="C50" s="1">
        <v>13.5</v>
      </c>
      <c r="D50" s="1" t="s">
        <v>507</v>
      </c>
      <c r="E50" s="1">
        <v>12</v>
      </c>
      <c r="F50" s="1">
        <f t="shared" si="0"/>
        <v>-1.5</v>
      </c>
      <c r="G50" s="1" t="s">
        <v>508</v>
      </c>
      <c r="H50" s="1">
        <v>16.5</v>
      </c>
      <c r="I50" s="1">
        <f t="shared" si="8"/>
        <v>4.5</v>
      </c>
      <c r="J50" s="1" t="s">
        <v>508</v>
      </c>
      <c r="K50" s="1">
        <v>22</v>
      </c>
      <c r="L50" s="1">
        <f t="shared" si="9"/>
        <v>5.5</v>
      </c>
      <c r="M50" s="1">
        <f t="shared" si="3"/>
        <v>10</v>
      </c>
      <c r="N50" s="1" t="s">
        <v>508</v>
      </c>
      <c r="O50" s="1">
        <v>25</v>
      </c>
      <c r="P50" s="1">
        <f t="shared" si="6"/>
        <v>3</v>
      </c>
      <c r="Q50" s="1" t="s">
        <v>508</v>
      </c>
      <c r="R50" s="1">
        <v>27.5</v>
      </c>
      <c r="S50" s="1" t="s">
        <v>508</v>
      </c>
      <c r="T50" s="1">
        <f t="shared" si="7"/>
        <v>2.5</v>
      </c>
    </row>
    <row r="51" spans="1:20" x14ac:dyDescent="0.25">
      <c r="A51" s="1">
        <v>51</v>
      </c>
      <c r="B51" s="1" t="s">
        <v>480</v>
      </c>
      <c r="C51" s="1">
        <v>11.5</v>
      </c>
      <c r="D51" s="1" t="s">
        <v>507</v>
      </c>
      <c r="E51" s="1">
        <v>9</v>
      </c>
      <c r="F51" s="1">
        <f t="shared" si="0"/>
        <v>-2.5</v>
      </c>
      <c r="G51" s="1" t="s">
        <v>508</v>
      </c>
      <c r="H51" s="1">
        <v>15.5</v>
      </c>
      <c r="I51" s="1">
        <f t="shared" si="8"/>
        <v>6.5</v>
      </c>
      <c r="J51" s="1" t="s">
        <v>508</v>
      </c>
      <c r="K51" s="1">
        <v>20.5</v>
      </c>
      <c r="L51" s="1">
        <f t="shared" si="9"/>
        <v>5</v>
      </c>
      <c r="M51" s="1">
        <f t="shared" si="3"/>
        <v>11.5</v>
      </c>
      <c r="N51" s="1" t="s">
        <v>508</v>
      </c>
      <c r="O51" s="1">
        <v>22.5</v>
      </c>
      <c r="P51" s="1">
        <f t="shared" si="6"/>
        <v>2</v>
      </c>
      <c r="Q51" s="1" t="s">
        <v>508</v>
      </c>
      <c r="R51" s="1">
        <v>26</v>
      </c>
      <c r="S51" s="1" t="s">
        <v>508</v>
      </c>
      <c r="T51" s="1">
        <f t="shared" si="7"/>
        <v>3.5</v>
      </c>
    </row>
    <row r="52" spans="1:20" x14ac:dyDescent="0.25">
      <c r="A52" s="1">
        <v>52</v>
      </c>
      <c r="B52" s="1" t="s">
        <v>479</v>
      </c>
      <c r="C52" s="1">
        <v>17.5</v>
      </c>
      <c r="D52" s="1" t="s">
        <v>507</v>
      </c>
      <c r="E52" s="1">
        <v>17</v>
      </c>
      <c r="F52" s="1">
        <f t="shared" si="0"/>
        <v>-0.5</v>
      </c>
      <c r="G52" s="1" t="s">
        <v>508</v>
      </c>
      <c r="H52" s="1">
        <v>21.5</v>
      </c>
      <c r="I52" s="1">
        <f t="shared" si="8"/>
        <v>4.5</v>
      </c>
      <c r="J52" s="1" t="s">
        <v>508</v>
      </c>
      <c r="K52" s="1">
        <v>26.5</v>
      </c>
      <c r="L52" s="1">
        <f t="shared" si="9"/>
        <v>5</v>
      </c>
      <c r="M52" s="1">
        <f t="shared" si="3"/>
        <v>9.5</v>
      </c>
      <c r="N52" s="1" t="s">
        <v>508</v>
      </c>
      <c r="O52" s="1">
        <v>31.5</v>
      </c>
      <c r="P52" s="1">
        <f t="shared" si="6"/>
        <v>5</v>
      </c>
      <c r="Q52" s="1" t="s">
        <v>508</v>
      </c>
      <c r="R52" s="1">
        <v>36</v>
      </c>
      <c r="S52" s="1" t="s">
        <v>508</v>
      </c>
      <c r="T52" s="1">
        <f t="shared" si="7"/>
        <v>4.5</v>
      </c>
    </row>
    <row r="53" spans="1:20" x14ac:dyDescent="0.25">
      <c r="A53" s="1">
        <v>53</v>
      </c>
      <c r="B53" s="1" t="s">
        <v>480</v>
      </c>
      <c r="C53" s="1">
        <v>13.5</v>
      </c>
      <c r="D53" s="1" t="s">
        <v>507</v>
      </c>
      <c r="E53" s="1">
        <v>11</v>
      </c>
      <c r="F53" s="1">
        <f t="shared" si="0"/>
        <v>-2.5</v>
      </c>
      <c r="G53" s="1" t="s">
        <v>508</v>
      </c>
      <c r="H53" s="1">
        <v>19.5</v>
      </c>
      <c r="I53" s="1">
        <f t="shared" si="8"/>
        <v>8.5</v>
      </c>
      <c r="J53" s="1" t="s">
        <v>508</v>
      </c>
      <c r="K53" s="1">
        <v>28.5</v>
      </c>
      <c r="L53" s="1">
        <f t="shared" si="9"/>
        <v>9</v>
      </c>
      <c r="M53" s="1">
        <f t="shared" si="3"/>
        <v>17.5</v>
      </c>
      <c r="N53" s="1" t="s">
        <v>507</v>
      </c>
      <c r="O53" s="1">
        <v>30</v>
      </c>
      <c r="P53" s="1">
        <f t="shared" si="6"/>
        <v>1.5</v>
      </c>
      <c r="Q53" s="1" t="s">
        <v>508</v>
      </c>
      <c r="R53" s="1">
        <v>34</v>
      </c>
      <c r="S53" s="1" t="s">
        <v>508</v>
      </c>
      <c r="T53" s="1">
        <f t="shared" si="7"/>
        <v>4</v>
      </c>
    </row>
    <row r="54" spans="1:20" x14ac:dyDescent="0.25">
      <c r="A54" s="1">
        <v>54</v>
      </c>
      <c r="B54" s="1" t="s">
        <v>479</v>
      </c>
      <c r="C54" s="1">
        <v>18</v>
      </c>
      <c r="D54" s="1" t="s">
        <v>507</v>
      </c>
      <c r="E54" s="1">
        <v>17</v>
      </c>
      <c r="F54" s="1">
        <f t="shared" si="0"/>
        <v>-1</v>
      </c>
      <c r="G54" s="1" t="s">
        <v>508</v>
      </c>
      <c r="H54" s="1">
        <v>23</v>
      </c>
      <c r="I54" s="1">
        <f t="shared" si="8"/>
        <v>6</v>
      </c>
      <c r="J54" s="1" t="s">
        <v>508</v>
      </c>
      <c r="K54" s="1">
        <v>25.5</v>
      </c>
      <c r="L54" s="1">
        <f t="shared" si="9"/>
        <v>2.5</v>
      </c>
      <c r="M54" s="1">
        <f t="shared" si="3"/>
        <v>8.5</v>
      </c>
      <c r="N54" s="1" t="s">
        <v>508</v>
      </c>
      <c r="O54" s="1">
        <v>30.5</v>
      </c>
      <c r="P54" s="1">
        <f t="shared" si="6"/>
        <v>5</v>
      </c>
      <c r="Q54" s="1" t="s">
        <v>508</v>
      </c>
      <c r="R54" s="1">
        <v>33.5</v>
      </c>
      <c r="S54" s="1" t="s">
        <v>508</v>
      </c>
      <c r="T54" s="1">
        <f t="shared" si="7"/>
        <v>3</v>
      </c>
    </row>
    <row r="55" spans="1:20" x14ac:dyDescent="0.25">
      <c r="A55" s="1">
        <v>55</v>
      </c>
      <c r="B55" s="1" t="s">
        <v>480</v>
      </c>
      <c r="C55" s="1">
        <v>18.5</v>
      </c>
      <c r="D55" s="1" t="s">
        <v>507</v>
      </c>
      <c r="E55" s="1">
        <v>16.5</v>
      </c>
      <c r="F55" s="1">
        <f t="shared" si="0"/>
        <v>-2</v>
      </c>
      <c r="G55" s="1" t="s">
        <v>508</v>
      </c>
      <c r="H55" s="1">
        <v>25</v>
      </c>
      <c r="I55" s="1">
        <f t="shared" si="8"/>
        <v>8.5</v>
      </c>
      <c r="J55" s="1" t="s">
        <v>508</v>
      </c>
      <c r="K55" s="1">
        <v>24.5</v>
      </c>
      <c r="L55" s="1">
        <f t="shared" si="9"/>
        <v>-0.5</v>
      </c>
      <c r="M55" s="1">
        <f t="shared" si="3"/>
        <v>8</v>
      </c>
      <c r="N55" s="1" t="s">
        <v>508</v>
      </c>
      <c r="O55" s="1">
        <v>27</v>
      </c>
      <c r="P55" s="1">
        <f t="shared" si="6"/>
        <v>2.5</v>
      </c>
      <c r="Q55" s="1" t="s">
        <v>508</v>
      </c>
      <c r="R55" s="1">
        <v>30</v>
      </c>
      <c r="S55" s="1" t="s">
        <v>508</v>
      </c>
      <c r="T55" s="1">
        <f t="shared" si="7"/>
        <v>3</v>
      </c>
    </row>
    <row r="56" spans="1:20" x14ac:dyDescent="0.25">
      <c r="A56" s="1">
        <v>56</v>
      </c>
      <c r="B56" s="1" t="s">
        <v>479</v>
      </c>
      <c r="C56" s="1">
        <v>14</v>
      </c>
      <c r="D56" s="1" t="s">
        <v>507</v>
      </c>
      <c r="E56" s="1">
        <v>11.5</v>
      </c>
      <c r="F56" s="1">
        <f t="shared" si="0"/>
        <v>-2.5</v>
      </c>
      <c r="G56" s="1" t="s">
        <v>508</v>
      </c>
      <c r="H56" s="1">
        <v>17</v>
      </c>
      <c r="I56" s="1">
        <f t="shared" si="8"/>
        <v>5.5</v>
      </c>
      <c r="J56" s="1" t="s">
        <v>508</v>
      </c>
      <c r="K56" s="1">
        <v>21.5</v>
      </c>
      <c r="L56" s="1">
        <f t="shared" si="9"/>
        <v>4.5</v>
      </c>
      <c r="M56" s="1">
        <f t="shared" si="3"/>
        <v>10</v>
      </c>
      <c r="N56" s="1" t="s">
        <v>508</v>
      </c>
      <c r="O56" s="1">
        <v>26.5</v>
      </c>
      <c r="P56" s="1">
        <f t="shared" si="6"/>
        <v>5</v>
      </c>
      <c r="Q56" s="1" t="s">
        <v>507</v>
      </c>
      <c r="R56" s="1">
        <v>28</v>
      </c>
      <c r="S56" s="1" t="s">
        <v>508</v>
      </c>
      <c r="T56" s="1">
        <f t="shared" si="7"/>
        <v>1.5</v>
      </c>
    </row>
    <row r="57" spans="1:20" x14ac:dyDescent="0.25">
      <c r="A57" s="1">
        <v>57</v>
      </c>
      <c r="B57" s="1" t="s">
        <v>480</v>
      </c>
      <c r="C57" s="1">
        <v>17.5</v>
      </c>
      <c r="D57" s="1" t="s">
        <v>507</v>
      </c>
      <c r="E57" s="1">
        <v>15.5</v>
      </c>
      <c r="F57" s="1">
        <f t="shared" si="0"/>
        <v>-2</v>
      </c>
      <c r="G57" s="1" t="s">
        <v>508</v>
      </c>
      <c r="H57" s="1">
        <v>22.5</v>
      </c>
      <c r="I57" s="1">
        <f t="shared" si="8"/>
        <v>7</v>
      </c>
      <c r="J57" s="1" t="s">
        <v>508</v>
      </c>
      <c r="K57" s="1">
        <v>26.5</v>
      </c>
      <c r="L57" s="1">
        <f t="shared" si="9"/>
        <v>4</v>
      </c>
      <c r="M57" s="1">
        <f t="shared" si="3"/>
        <v>11</v>
      </c>
      <c r="N57" s="1" t="s">
        <v>508</v>
      </c>
      <c r="O57" s="1">
        <v>29.5</v>
      </c>
      <c r="P57" s="1">
        <f t="shared" si="6"/>
        <v>3</v>
      </c>
      <c r="Q57" s="1" t="s">
        <v>508</v>
      </c>
      <c r="R57" s="1">
        <v>32</v>
      </c>
      <c r="S57" s="1" t="s">
        <v>508</v>
      </c>
      <c r="T57" s="1">
        <f t="shared" si="7"/>
        <v>2.5</v>
      </c>
    </row>
    <row r="58" spans="1:20" x14ac:dyDescent="0.25">
      <c r="A58" s="1">
        <v>58</v>
      </c>
      <c r="B58" s="1" t="s">
        <v>479</v>
      </c>
      <c r="C58" s="1">
        <v>21</v>
      </c>
      <c r="D58" s="1" t="s">
        <v>507</v>
      </c>
      <c r="E58" s="1">
        <v>18</v>
      </c>
      <c r="F58" s="1">
        <f t="shared" si="0"/>
        <v>-3</v>
      </c>
      <c r="G58" s="1" t="s">
        <v>508</v>
      </c>
      <c r="H58" s="1">
        <v>23.5</v>
      </c>
      <c r="I58" s="1">
        <f t="shared" si="8"/>
        <v>5.5</v>
      </c>
      <c r="J58" s="1" t="s">
        <v>508</v>
      </c>
      <c r="K58" s="1">
        <v>31.5</v>
      </c>
      <c r="L58" s="1">
        <f t="shared" si="9"/>
        <v>8</v>
      </c>
      <c r="M58" s="1">
        <f t="shared" si="3"/>
        <v>13.5</v>
      </c>
      <c r="N58" s="1" t="s">
        <v>507</v>
      </c>
      <c r="O58" s="1">
        <v>32</v>
      </c>
      <c r="P58" s="1">
        <f t="shared" si="6"/>
        <v>0.5</v>
      </c>
      <c r="Q58" s="1" t="s">
        <v>508</v>
      </c>
      <c r="R58" s="1">
        <v>35</v>
      </c>
      <c r="S58" s="1" t="s">
        <v>508</v>
      </c>
      <c r="T58" s="1">
        <f t="shared" si="7"/>
        <v>3</v>
      </c>
    </row>
    <row r="59" spans="1:20" x14ac:dyDescent="0.25">
      <c r="A59" s="1">
        <v>59</v>
      </c>
      <c r="B59" s="1" t="s">
        <v>480</v>
      </c>
      <c r="C59" s="1">
        <v>13.5</v>
      </c>
      <c r="D59" s="1" t="s">
        <v>507</v>
      </c>
      <c r="E59" s="1">
        <v>12.5</v>
      </c>
      <c r="F59" s="1">
        <f t="shared" si="0"/>
        <v>-1</v>
      </c>
      <c r="G59" s="1" t="s">
        <v>508</v>
      </c>
      <c r="H59" s="1">
        <v>20</v>
      </c>
      <c r="I59" s="1">
        <f t="shared" si="8"/>
        <v>7.5</v>
      </c>
      <c r="J59" s="1" t="s">
        <v>508</v>
      </c>
      <c r="K59" s="1">
        <v>26.5</v>
      </c>
      <c r="L59" s="1">
        <f t="shared" si="9"/>
        <v>6.5</v>
      </c>
      <c r="M59" s="1">
        <f t="shared" si="3"/>
        <v>14</v>
      </c>
      <c r="N59" s="1" t="s">
        <v>508</v>
      </c>
      <c r="O59" s="1">
        <v>30</v>
      </c>
      <c r="P59" s="1">
        <f t="shared" si="6"/>
        <v>3.5</v>
      </c>
      <c r="Q59" s="1" t="s">
        <v>508</v>
      </c>
      <c r="R59" s="1">
        <v>33.5</v>
      </c>
      <c r="S59" s="1" t="s">
        <v>508</v>
      </c>
      <c r="T59" s="1">
        <f t="shared" si="7"/>
        <v>3.5</v>
      </c>
    </row>
    <row r="60" spans="1:20" x14ac:dyDescent="0.25">
      <c r="A60" s="1">
        <v>60</v>
      </c>
      <c r="B60" s="1" t="s">
        <v>479</v>
      </c>
      <c r="C60" s="1">
        <v>17.5</v>
      </c>
      <c r="D60" s="1" t="s">
        <v>507</v>
      </c>
      <c r="E60" s="1">
        <v>17</v>
      </c>
      <c r="F60" s="1">
        <f t="shared" si="0"/>
        <v>-0.5</v>
      </c>
      <c r="G60" s="1" t="s">
        <v>508</v>
      </c>
      <c r="H60" s="1">
        <v>22</v>
      </c>
      <c r="I60" s="1">
        <f t="shared" si="8"/>
        <v>5</v>
      </c>
      <c r="J60" s="1" t="s">
        <v>508</v>
      </c>
      <c r="K60" s="1">
        <v>28</v>
      </c>
      <c r="L60" s="1">
        <f t="shared" si="9"/>
        <v>6</v>
      </c>
      <c r="M60" s="1">
        <f t="shared" si="3"/>
        <v>11</v>
      </c>
      <c r="N60" s="1" t="s">
        <v>508</v>
      </c>
      <c r="O60" s="1">
        <v>32.5</v>
      </c>
      <c r="P60" s="1">
        <f t="shared" si="6"/>
        <v>4.5</v>
      </c>
      <c r="Q60" s="1" t="s">
        <v>508</v>
      </c>
      <c r="R60" s="1">
        <v>35.5</v>
      </c>
      <c r="S60" s="1" t="s">
        <v>508</v>
      </c>
      <c r="T60" s="1">
        <f t="shared" si="7"/>
        <v>3</v>
      </c>
    </row>
    <row r="61" spans="1:20" x14ac:dyDescent="0.25">
      <c r="A61" s="1">
        <v>61</v>
      </c>
      <c r="B61" s="1" t="s">
        <v>480</v>
      </c>
      <c r="C61" s="1">
        <v>6.5</v>
      </c>
      <c r="D61" s="1" t="s">
        <v>507</v>
      </c>
      <c r="E61" s="1">
        <v>9.5</v>
      </c>
      <c r="F61" s="1">
        <f t="shared" si="0"/>
        <v>3</v>
      </c>
      <c r="G61" s="1" t="s">
        <v>508</v>
      </c>
      <c r="H61" s="1">
        <v>11.5</v>
      </c>
      <c r="I61" s="1">
        <f t="shared" si="8"/>
        <v>2</v>
      </c>
      <c r="J61" s="1" t="s">
        <v>508</v>
      </c>
      <c r="K61" s="1">
        <v>15</v>
      </c>
      <c r="L61" s="1">
        <f t="shared" si="9"/>
        <v>3.5</v>
      </c>
      <c r="M61" s="1">
        <f t="shared" si="3"/>
        <v>5.5</v>
      </c>
      <c r="N61" s="1" t="s">
        <v>508</v>
      </c>
      <c r="O61" s="1">
        <v>20</v>
      </c>
      <c r="P61" s="1">
        <f t="shared" si="6"/>
        <v>5</v>
      </c>
      <c r="Q61" s="1" t="s">
        <v>508</v>
      </c>
      <c r="R61" s="1">
        <v>22.5</v>
      </c>
      <c r="S61" s="1" t="s">
        <v>508</v>
      </c>
      <c r="T61" s="1">
        <f t="shared" si="7"/>
        <v>2.5</v>
      </c>
    </row>
    <row r="62" spans="1:20" x14ac:dyDescent="0.25">
      <c r="A62" s="1">
        <v>62</v>
      </c>
      <c r="B62" s="1" t="s">
        <v>479</v>
      </c>
      <c r="C62" s="1">
        <v>20.5</v>
      </c>
      <c r="D62" s="1" t="s">
        <v>507</v>
      </c>
      <c r="E62" s="1">
        <v>17</v>
      </c>
      <c r="F62" s="1">
        <f t="shared" si="0"/>
        <v>-3.5</v>
      </c>
      <c r="G62" s="1" t="s">
        <v>508</v>
      </c>
      <c r="H62" s="1">
        <v>24.5</v>
      </c>
      <c r="I62" s="1">
        <f t="shared" si="8"/>
        <v>7.5</v>
      </c>
      <c r="J62" s="1" t="s">
        <v>508</v>
      </c>
      <c r="K62" s="1">
        <v>29.5</v>
      </c>
      <c r="L62" s="1">
        <f t="shared" si="9"/>
        <v>5</v>
      </c>
      <c r="M62" s="1">
        <f t="shared" si="3"/>
        <v>12.5</v>
      </c>
      <c r="N62" s="1" t="s">
        <v>508</v>
      </c>
      <c r="O62" s="1">
        <v>34.5</v>
      </c>
      <c r="P62" s="1">
        <f t="shared" si="6"/>
        <v>5</v>
      </c>
      <c r="Q62" s="1" t="s">
        <v>508</v>
      </c>
      <c r="R62" s="1">
        <v>37</v>
      </c>
      <c r="S62" s="1" t="s">
        <v>508</v>
      </c>
      <c r="T62" s="1">
        <f t="shared" si="7"/>
        <v>2.5</v>
      </c>
    </row>
    <row r="63" spans="1:20" x14ac:dyDescent="0.25">
      <c r="A63" s="1">
        <v>63</v>
      </c>
      <c r="B63" s="1" t="s">
        <v>480</v>
      </c>
      <c r="C63" s="1">
        <v>15</v>
      </c>
      <c r="D63" s="1" t="s">
        <v>507</v>
      </c>
      <c r="E63" s="1">
        <v>14.5</v>
      </c>
      <c r="F63" s="1">
        <f t="shared" si="0"/>
        <v>-0.5</v>
      </c>
      <c r="G63" s="1" t="s">
        <v>508</v>
      </c>
      <c r="H63" s="1">
        <v>22.5</v>
      </c>
      <c r="I63" s="1">
        <f t="shared" si="8"/>
        <v>8</v>
      </c>
      <c r="J63" s="1" t="s">
        <v>508</v>
      </c>
      <c r="K63" s="1">
        <v>27</v>
      </c>
      <c r="L63" s="1">
        <f t="shared" si="9"/>
        <v>4.5</v>
      </c>
      <c r="M63" s="1">
        <f t="shared" si="3"/>
        <v>12.5</v>
      </c>
      <c r="N63" s="1" t="s">
        <v>508</v>
      </c>
      <c r="O63" s="1">
        <v>35.5</v>
      </c>
      <c r="P63" s="1">
        <f t="shared" si="6"/>
        <v>8.5</v>
      </c>
      <c r="Q63" s="1" t="s">
        <v>508</v>
      </c>
      <c r="R63" s="1">
        <v>38</v>
      </c>
      <c r="S63" s="1" t="s">
        <v>508</v>
      </c>
      <c r="T63" s="1">
        <f t="shared" si="7"/>
        <v>2.5</v>
      </c>
    </row>
    <row r="64" spans="1:20" x14ac:dyDescent="0.25">
      <c r="A64" s="1">
        <v>64</v>
      </c>
      <c r="B64" s="1" t="s">
        <v>479</v>
      </c>
      <c r="C64" s="1">
        <v>12.5</v>
      </c>
      <c r="D64" s="1" t="s">
        <v>507</v>
      </c>
      <c r="E64" s="1">
        <v>14</v>
      </c>
      <c r="F64" s="1">
        <f t="shared" si="0"/>
        <v>1.5</v>
      </c>
      <c r="G64" s="1" t="s">
        <v>508</v>
      </c>
      <c r="H64" s="1">
        <v>19</v>
      </c>
      <c r="I64" s="1">
        <f t="shared" si="8"/>
        <v>5</v>
      </c>
      <c r="J64" s="1" t="s">
        <v>508</v>
      </c>
      <c r="K64" s="1">
        <v>28.5</v>
      </c>
      <c r="L64" s="1">
        <f t="shared" si="9"/>
        <v>9.5</v>
      </c>
      <c r="M64" s="1">
        <f t="shared" si="3"/>
        <v>14.5</v>
      </c>
      <c r="N64" s="1" t="s">
        <v>507</v>
      </c>
      <c r="O64" s="1">
        <v>30</v>
      </c>
      <c r="P64" s="1">
        <f t="shared" si="6"/>
        <v>1.5</v>
      </c>
      <c r="Q64" s="1" t="s">
        <v>508</v>
      </c>
      <c r="R64" s="1">
        <v>33.5</v>
      </c>
      <c r="S64" s="1" t="s">
        <v>508</v>
      </c>
      <c r="T64" s="1">
        <f t="shared" si="7"/>
        <v>3.5</v>
      </c>
    </row>
    <row r="65" spans="1:20" x14ac:dyDescent="0.25">
      <c r="A65" s="1">
        <v>65</v>
      </c>
      <c r="B65" s="1" t="s">
        <v>480</v>
      </c>
      <c r="C65" s="1">
        <v>8.5</v>
      </c>
      <c r="D65" s="1" t="s">
        <v>507</v>
      </c>
      <c r="E65" s="1">
        <v>9.5</v>
      </c>
      <c r="F65" s="1">
        <f t="shared" si="0"/>
        <v>1</v>
      </c>
      <c r="G65" s="1" t="s">
        <v>508</v>
      </c>
      <c r="H65" s="1">
        <v>12</v>
      </c>
      <c r="I65" s="1">
        <f t="shared" si="8"/>
        <v>2.5</v>
      </c>
      <c r="J65" s="1" t="s">
        <v>508</v>
      </c>
      <c r="K65" s="1">
        <v>18</v>
      </c>
      <c r="L65" s="1">
        <f t="shared" si="9"/>
        <v>6</v>
      </c>
      <c r="M65" s="1">
        <f t="shared" si="3"/>
        <v>8.5</v>
      </c>
      <c r="N65" s="1" t="s">
        <v>508</v>
      </c>
      <c r="O65" s="1">
        <v>22</v>
      </c>
      <c r="P65" s="1">
        <f t="shared" si="6"/>
        <v>4</v>
      </c>
      <c r="Q65" s="1" t="s">
        <v>507</v>
      </c>
      <c r="R65" s="1">
        <v>25.5</v>
      </c>
      <c r="S65" s="1" t="s">
        <v>508</v>
      </c>
      <c r="T65" s="1">
        <f t="shared" si="7"/>
        <v>3.5</v>
      </c>
    </row>
    <row r="66" spans="1:20" x14ac:dyDescent="0.25">
      <c r="A66" s="1">
        <v>66</v>
      </c>
      <c r="B66" s="1" t="s">
        <v>479</v>
      </c>
      <c r="C66" s="1">
        <v>17</v>
      </c>
      <c r="D66" s="1" t="s">
        <v>507</v>
      </c>
      <c r="E66" s="1">
        <v>16.5</v>
      </c>
      <c r="F66" s="1">
        <f t="shared" ref="F66:F129" si="10">E66-C66</f>
        <v>-0.5</v>
      </c>
      <c r="G66" s="1" t="s">
        <v>508</v>
      </c>
      <c r="H66" s="1">
        <v>21</v>
      </c>
      <c r="I66" s="1">
        <f t="shared" si="8"/>
        <v>4.5</v>
      </c>
      <c r="J66" s="1" t="s">
        <v>508</v>
      </c>
      <c r="K66" s="1">
        <v>28</v>
      </c>
      <c r="L66" s="1">
        <f t="shared" si="9"/>
        <v>7</v>
      </c>
      <c r="M66" s="1">
        <f t="shared" ref="M66:M129" si="11">K66-E66</f>
        <v>11.5</v>
      </c>
      <c r="N66" s="1" t="s">
        <v>507</v>
      </c>
      <c r="O66" s="1">
        <v>29</v>
      </c>
      <c r="P66" s="1">
        <f t="shared" si="6"/>
        <v>1</v>
      </c>
      <c r="Q66" s="1" t="s">
        <v>508</v>
      </c>
      <c r="R66" s="1">
        <v>30.5</v>
      </c>
      <c r="S66" s="1" t="s">
        <v>508</v>
      </c>
      <c r="T66" s="1">
        <f t="shared" si="7"/>
        <v>1.5</v>
      </c>
    </row>
    <row r="67" spans="1:20" x14ac:dyDescent="0.25">
      <c r="A67" s="1">
        <v>67</v>
      </c>
      <c r="B67" s="1" t="s">
        <v>480</v>
      </c>
      <c r="C67" s="1">
        <v>22</v>
      </c>
      <c r="D67" s="1" t="s">
        <v>507</v>
      </c>
      <c r="E67" s="1">
        <v>20</v>
      </c>
      <c r="F67" s="1">
        <f t="shared" si="10"/>
        <v>-2</v>
      </c>
      <c r="G67" s="1" t="s">
        <v>508</v>
      </c>
      <c r="H67" s="1">
        <v>28</v>
      </c>
      <c r="I67" s="1">
        <f t="shared" si="8"/>
        <v>8</v>
      </c>
      <c r="J67" s="1" t="s">
        <v>508</v>
      </c>
      <c r="K67" s="1">
        <v>31.5</v>
      </c>
      <c r="L67" s="1">
        <f t="shared" si="9"/>
        <v>3.5</v>
      </c>
      <c r="M67" s="1">
        <f t="shared" si="11"/>
        <v>11.5</v>
      </c>
      <c r="N67" s="1" t="s">
        <v>508</v>
      </c>
      <c r="O67" s="1">
        <v>39</v>
      </c>
      <c r="P67" s="1">
        <f t="shared" si="6"/>
        <v>7.5</v>
      </c>
      <c r="Q67" s="1" t="s">
        <v>507</v>
      </c>
      <c r="R67" s="1">
        <v>38</v>
      </c>
      <c r="S67" s="1" t="s">
        <v>508</v>
      </c>
      <c r="T67" s="1">
        <f t="shared" si="7"/>
        <v>-1</v>
      </c>
    </row>
    <row r="68" spans="1:20" x14ac:dyDescent="0.25">
      <c r="A68" s="1">
        <v>68</v>
      </c>
      <c r="B68" s="1" t="s">
        <v>479</v>
      </c>
      <c r="C68" s="1">
        <v>24.5</v>
      </c>
      <c r="D68" s="1" t="s">
        <v>507</v>
      </c>
      <c r="E68" s="1">
        <v>22</v>
      </c>
      <c r="F68" s="1">
        <f t="shared" si="10"/>
        <v>-2.5</v>
      </c>
      <c r="G68" s="1" t="s">
        <v>508</v>
      </c>
      <c r="H68" s="1">
        <v>27.5</v>
      </c>
      <c r="I68" s="1">
        <f t="shared" si="8"/>
        <v>5.5</v>
      </c>
      <c r="J68" s="1" t="s">
        <v>508</v>
      </c>
      <c r="K68" s="1">
        <v>31</v>
      </c>
      <c r="L68" s="1">
        <f t="shared" si="9"/>
        <v>3.5</v>
      </c>
      <c r="M68" s="1">
        <f t="shared" si="11"/>
        <v>9</v>
      </c>
      <c r="N68" s="1" t="s">
        <v>508</v>
      </c>
      <c r="O68" s="1">
        <v>37</v>
      </c>
      <c r="P68" s="1">
        <f t="shared" si="6"/>
        <v>6</v>
      </c>
      <c r="Q68" s="1" t="s">
        <v>507</v>
      </c>
      <c r="R68" s="1">
        <v>37.5</v>
      </c>
      <c r="S68" s="1" t="s">
        <v>508</v>
      </c>
      <c r="T68" s="1">
        <f t="shared" si="7"/>
        <v>0.5</v>
      </c>
    </row>
    <row r="69" spans="1:20" x14ac:dyDescent="0.25">
      <c r="A69" s="1">
        <v>69</v>
      </c>
      <c r="B69" s="1" t="s">
        <v>480</v>
      </c>
      <c r="C69" s="1">
        <v>13</v>
      </c>
      <c r="D69" s="1" t="s">
        <v>507</v>
      </c>
      <c r="E69" s="1">
        <v>9.5</v>
      </c>
      <c r="F69" s="1">
        <f t="shared" si="10"/>
        <v>-3.5</v>
      </c>
      <c r="G69" s="1" t="s">
        <v>508</v>
      </c>
      <c r="H69" s="1">
        <v>13</v>
      </c>
      <c r="I69" s="1">
        <f t="shared" si="8"/>
        <v>3.5</v>
      </c>
      <c r="J69" s="1" t="s">
        <v>508</v>
      </c>
      <c r="K69" s="1">
        <v>16.5</v>
      </c>
      <c r="L69" s="1">
        <f t="shared" si="9"/>
        <v>3.5</v>
      </c>
      <c r="M69" s="1">
        <f t="shared" si="11"/>
        <v>7</v>
      </c>
      <c r="N69" s="1" t="s">
        <v>508</v>
      </c>
      <c r="O69" s="1">
        <v>18.5</v>
      </c>
      <c r="P69" s="1">
        <f t="shared" si="6"/>
        <v>2</v>
      </c>
      <c r="Q69" s="1" t="s">
        <v>508</v>
      </c>
      <c r="R69" s="1">
        <v>19</v>
      </c>
      <c r="S69" s="1" t="s">
        <v>508</v>
      </c>
      <c r="T69" s="1">
        <f t="shared" si="7"/>
        <v>0.5</v>
      </c>
    </row>
    <row r="70" spans="1:20" x14ac:dyDescent="0.25">
      <c r="A70" s="1">
        <v>70</v>
      </c>
      <c r="B70" s="1" t="s">
        <v>479</v>
      </c>
      <c r="C70" s="1">
        <v>19.5</v>
      </c>
      <c r="D70" s="1" t="s">
        <v>507</v>
      </c>
      <c r="E70" s="1">
        <v>17.5</v>
      </c>
      <c r="F70" s="1">
        <f t="shared" si="10"/>
        <v>-2</v>
      </c>
      <c r="G70" s="1" t="s">
        <v>508</v>
      </c>
      <c r="H70" s="1">
        <v>22</v>
      </c>
      <c r="I70" s="1">
        <f t="shared" si="8"/>
        <v>4.5</v>
      </c>
      <c r="J70" s="1" t="s">
        <v>508</v>
      </c>
      <c r="K70" s="1">
        <v>29.5</v>
      </c>
      <c r="L70" s="1">
        <f t="shared" si="9"/>
        <v>7.5</v>
      </c>
      <c r="M70" s="1">
        <f t="shared" si="11"/>
        <v>12</v>
      </c>
      <c r="N70" s="1" t="s">
        <v>507</v>
      </c>
      <c r="O70" s="1">
        <v>29.5</v>
      </c>
      <c r="P70" s="1">
        <f t="shared" si="6"/>
        <v>0</v>
      </c>
      <c r="Q70" s="1" t="s">
        <v>508</v>
      </c>
      <c r="R70" s="1">
        <v>33</v>
      </c>
      <c r="S70" s="1" t="s">
        <v>508</v>
      </c>
      <c r="T70" s="1">
        <f t="shared" si="7"/>
        <v>3.5</v>
      </c>
    </row>
    <row r="71" spans="1:20" x14ac:dyDescent="0.25">
      <c r="A71" s="1">
        <v>71</v>
      </c>
      <c r="B71" s="1" t="s">
        <v>480</v>
      </c>
      <c r="C71" s="1">
        <v>15</v>
      </c>
      <c r="D71" s="1" t="s">
        <v>507</v>
      </c>
      <c r="E71" s="1">
        <v>13.5</v>
      </c>
      <c r="F71" s="1">
        <f t="shared" si="10"/>
        <v>-1.5</v>
      </c>
      <c r="G71" s="1" t="s">
        <v>508</v>
      </c>
      <c r="H71" s="1">
        <v>17.5</v>
      </c>
      <c r="I71" s="1">
        <f t="shared" si="8"/>
        <v>4</v>
      </c>
      <c r="J71" s="1" t="s">
        <v>508</v>
      </c>
      <c r="K71" s="1">
        <v>19</v>
      </c>
      <c r="L71" s="1">
        <f t="shared" si="9"/>
        <v>1.5</v>
      </c>
      <c r="M71" s="1">
        <f t="shared" si="11"/>
        <v>5.5</v>
      </c>
      <c r="N71" s="1" t="s">
        <v>508</v>
      </c>
      <c r="O71" s="1">
        <v>20</v>
      </c>
      <c r="P71" s="1">
        <f t="shared" si="6"/>
        <v>1</v>
      </c>
      <c r="Q71" s="1" t="s">
        <v>508</v>
      </c>
      <c r="R71" s="1">
        <v>21.5</v>
      </c>
      <c r="S71" s="1" t="s">
        <v>508</v>
      </c>
      <c r="T71" s="1">
        <f t="shared" si="7"/>
        <v>1.5</v>
      </c>
    </row>
    <row r="72" spans="1:20" x14ac:dyDescent="0.25">
      <c r="A72" s="1">
        <v>72</v>
      </c>
      <c r="B72" s="1" t="s">
        <v>479</v>
      </c>
      <c r="C72" s="1">
        <v>19</v>
      </c>
      <c r="D72" s="1" t="s">
        <v>507</v>
      </c>
      <c r="E72" s="1">
        <v>16.5</v>
      </c>
      <c r="F72" s="1">
        <f t="shared" si="10"/>
        <v>-2.5</v>
      </c>
      <c r="G72" s="1" t="s">
        <v>508</v>
      </c>
      <c r="H72" s="1">
        <v>23</v>
      </c>
      <c r="I72" s="1">
        <f t="shared" si="8"/>
        <v>6.5</v>
      </c>
      <c r="J72" s="1" t="s">
        <v>508</v>
      </c>
      <c r="K72" s="1">
        <v>27.5</v>
      </c>
      <c r="L72" s="1">
        <f t="shared" si="9"/>
        <v>4.5</v>
      </c>
      <c r="M72" s="1">
        <f t="shared" si="11"/>
        <v>11</v>
      </c>
      <c r="N72" s="1" t="s">
        <v>508</v>
      </c>
      <c r="O72" s="1">
        <v>33</v>
      </c>
      <c r="P72" s="1">
        <f t="shared" si="6"/>
        <v>5.5</v>
      </c>
      <c r="Q72" s="1" t="s">
        <v>507</v>
      </c>
      <c r="R72" s="1">
        <v>32.5</v>
      </c>
      <c r="S72" s="1" t="s">
        <v>508</v>
      </c>
      <c r="T72" s="1">
        <f t="shared" si="7"/>
        <v>-0.5</v>
      </c>
    </row>
    <row r="73" spans="1:20" x14ac:dyDescent="0.25">
      <c r="A73" s="1">
        <v>73</v>
      </c>
      <c r="B73" s="1" t="s">
        <v>479</v>
      </c>
      <c r="C73" s="1">
        <v>15.5</v>
      </c>
      <c r="D73" s="1" t="s">
        <v>507</v>
      </c>
      <c r="E73" s="1">
        <v>18</v>
      </c>
      <c r="F73" s="1">
        <f t="shared" si="10"/>
        <v>2.5</v>
      </c>
      <c r="G73" s="1" t="s">
        <v>508</v>
      </c>
      <c r="H73" s="1">
        <v>18</v>
      </c>
      <c r="I73" s="1">
        <f t="shared" si="8"/>
        <v>0</v>
      </c>
      <c r="J73" s="1" t="s">
        <v>508</v>
      </c>
      <c r="K73" s="1">
        <v>21.5</v>
      </c>
      <c r="L73" s="1">
        <f t="shared" si="9"/>
        <v>3.5</v>
      </c>
      <c r="M73" s="1">
        <f t="shared" si="11"/>
        <v>3.5</v>
      </c>
      <c r="N73" s="1" t="s">
        <v>508</v>
      </c>
      <c r="O73" s="1">
        <v>21.5</v>
      </c>
      <c r="P73" s="1">
        <f t="shared" si="6"/>
        <v>0</v>
      </c>
      <c r="Q73" s="1" t="s">
        <v>508</v>
      </c>
      <c r="R73" s="1">
        <v>23</v>
      </c>
      <c r="S73" s="1" t="s">
        <v>508</v>
      </c>
      <c r="T73" s="1">
        <f t="shared" si="7"/>
        <v>1.5</v>
      </c>
    </row>
    <row r="74" spans="1:20" x14ac:dyDescent="0.25">
      <c r="A74" s="1">
        <v>74</v>
      </c>
      <c r="B74" s="1" t="s">
        <v>479</v>
      </c>
      <c r="C74" s="1">
        <v>19</v>
      </c>
      <c r="D74" s="1" t="s">
        <v>507</v>
      </c>
      <c r="E74" s="1">
        <v>15.5</v>
      </c>
      <c r="F74" s="1">
        <f t="shared" si="10"/>
        <v>-3.5</v>
      </c>
      <c r="G74" s="1" t="s">
        <v>508</v>
      </c>
      <c r="H74" s="1">
        <v>21</v>
      </c>
      <c r="I74" s="1">
        <f t="shared" si="8"/>
        <v>5.5</v>
      </c>
      <c r="J74" s="1" t="s">
        <v>508</v>
      </c>
      <c r="K74" s="1">
        <v>23.5</v>
      </c>
      <c r="L74" s="1">
        <f t="shared" si="9"/>
        <v>2.5</v>
      </c>
      <c r="M74" s="1">
        <f t="shared" si="11"/>
        <v>8</v>
      </c>
      <c r="N74" s="1" t="s">
        <v>508</v>
      </c>
      <c r="O74" s="1">
        <v>25.5</v>
      </c>
      <c r="P74" s="1">
        <f t="shared" si="6"/>
        <v>2</v>
      </c>
      <c r="Q74" s="1" t="s">
        <v>508</v>
      </c>
      <c r="R74" s="1">
        <v>29.5</v>
      </c>
      <c r="S74" s="1" t="s">
        <v>508</v>
      </c>
      <c r="T74" s="1">
        <f t="shared" si="7"/>
        <v>4</v>
      </c>
    </row>
    <row r="75" spans="1:20" x14ac:dyDescent="0.25">
      <c r="A75" s="1">
        <v>75</v>
      </c>
      <c r="B75" s="1" t="s">
        <v>480</v>
      </c>
      <c r="C75" s="1">
        <v>18.5</v>
      </c>
      <c r="D75" s="1" t="s">
        <v>507</v>
      </c>
      <c r="E75" s="1">
        <v>17.5</v>
      </c>
      <c r="F75" s="1">
        <f t="shared" si="10"/>
        <v>-1</v>
      </c>
      <c r="G75" s="1" t="s">
        <v>508</v>
      </c>
      <c r="H75" s="1">
        <v>23</v>
      </c>
      <c r="I75" s="1">
        <f t="shared" si="8"/>
        <v>5.5</v>
      </c>
      <c r="J75" s="1" t="s">
        <v>508</v>
      </c>
      <c r="K75" s="1">
        <v>27</v>
      </c>
      <c r="L75" s="1">
        <f t="shared" si="9"/>
        <v>4</v>
      </c>
      <c r="M75" s="1">
        <f t="shared" si="11"/>
        <v>9.5</v>
      </c>
      <c r="N75" s="1" t="s">
        <v>508</v>
      </c>
      <c r="O75" s="1">
        <v>31.5</v>
      </c>
      <c r="P75" s="1">
        <f t="shared" si="6"/>
        <v>4.5</v>
      </c>
      <c r="Q75" s="1" t="s">
        <v>508</v>
      </c>
      <c r="R75" s="1">
        <v>34.5</v>
      </c>
      <c r="S75" s="1" t="s">
        <v>508</v>
      </c>
      <c r="T75" s="1">
        <f t="shared" si="7"/>
        <v>3</v>
      </c>
    </row>
    <row r="76" spans="1:20" x14ac:dyDescent="0.25">
      <c r="A76" s="1">
        <v>76</v>
      </c>
      <c r="B76" s="1" t="s">
        <v>479</v>
      </c>
      <c r="C76" s="1">
        <v>19.5</v>
      </c>
      <c r="D76" s="1" t="s">
        <v>507</v>
      </c>
      <c r="E76" s="1">
        <v>17</v>
      </c>
      <c r="F76" s="1">
        <f t="shared" si="10"/>
        <v>-2.5</v>
      </c>
      <c r="G76" s="1" t="s">
        <v>508</v>
      </c>
      <c r="H76" s="1">
        <v>24.5</v>
      </c>
      <c r="I76" s="1">
        <f t="shared" si="8"/>
        <v>7.5</v>
      </c>
      <c r="J76" s="1" t="s">
        <v>508</v>
      </c>
      <c r="K76" s="1">
        <v>29.5</v>
      </c>
      <c r="L76" s="1">
        <f t="shared" si="9"/>
        <v>5</v>
      </c>
      <c r="M76" s="1">
        <f t="shared" si="11"/>
        <v>12.5</v>
      </c>
      <c r="N76" s="1" t="s">
        <v>508</v>
      </c>
      <c r="O76" s="1">
        <v>34</v>
      </c>
      <c r="P76" s="1">
        <f t="shared" si="6"/>
        <v>4.5</v>
      </c>
      <c r="Q76" s="1" t="s">
        <v>508</v>
      </c>
      <c r="R76" s="1">
        <v>37</v>
      </c>
      <c r="S76" s="1" t="s">
        <v>508</v>
      </c>
      <c r="T76" s="1">
        <f t="shared" si="7"/>
        <v>3</v>
      </c>
    </row>
    <row r="77" spans="1:20" x14ac:dyDescent="0.25">
      <c r="A77" s="1">
        <v>77</v>
      </c>
      <c r="B77" s="1" t="s">
        <v>480</v>
      </c>
      <c r="C77" s="1">
        <v>18</v>
      </c>
      <c r="D77" s="1" t="s">
        <v>507</v>
      </c>
      <c r="E77" s="1">
        <v>14.5</v>
      </c>
      <c r="F77" s="1">
        <f t="shared" si="10"/>
        <v>-3.5</v>
      </c>
      <c r="G77" s="1" t="s">
        <v>508</v>
      </c>
      <c r="H77" s="1">
        <v>21.5</v>
      </c>
      <c r="I77" s="1">
        <f t="shared" si="8"/>
        <v>7</v>
      </c>
      <c r="J77" s="1" t="s">
        <v>508</v>
      </c>
      <c r="K77" s="1">
        <v>26</v>
      </c>
      <c r="L77" s="1">
        <f t="shared" si="9"/>
        <v>4.5</v>
      </c>
      <c r="M77" s="1">
        <f t="shared" si="11"/>
        <v>11.5</v>
      </c>
      <c r="N77" s="1" t="s">
        <v>508</v>
      </c>
      <c r="O77" s="1">
        <v>31</v>
      </c>
      <c r="P77" s="1">
        <f t="shared" si="6"/>
        <v>5</v>
      </c>
      <c r="Q77" s="1" t="s">
        <v>508</v>
      </c>
      <c r="R77" s="1">
        <v>34</v>
      </c>
      <c r="S77" s="1" t="s">
        <v>508</v>
      </c>
      <c r="T77" s="1">
        <f t="shared" si="7"/>
        <v>3</v>
      </c>
    </row>
    <row r="78" spans="1:20" x14ac:dyDescent="0.25">
      <c r="A78" s="1">
        <v>78</v>
      </c>
      <c r="B78" s="1" t="s">
        <v>479</v>
      </c>
      <c r="C78" s="1">
        <v>16</v>
      </c>
      <c r="D78" s="1" t="s">
        <v>507</v>
      </c>
      <c r="E78" s="1">
        <v>16</v>
      </c>
      <c r="F78" s="1">
        <f t="shared" si="10"/>
        <v>0</v>
      </c>
      <c r="G78" s="1" t="s">
        <v>508</v>
      </c>
      <c r="H78" s="1"/>
      <c r="I78" s="1"/>
      <c r="J78" s="1" t="s">
        <v>508</v>
      </c>
      <c r="K78" s="1">
        <v>26</v>
      </c>
      <c r="L78" s="1"/>
      <c r="M78" s="1">
        <f t="shared" si="11"/>
        <v>10</v>
      </c>
      <c r="N78" s="1" t="s">
        <v>508</v>
      </c>
      <c r="O78" s="1">
        <v>29.5</v>
      </c>
      <c r="P78" s="1">
        <f t="shared" si="6"/>
        <v>3.5</v>
      </c>
      <c r="Q78" s="1" t="s">
        <v>508</v>
      </c>
      <c r="R78" s="1">
        <v>33</v>
      </c>
      <c r="S78" s="1" t="s">
        <v>508</v>
      </c>
      <c r="T78" s="1">
        <f t="shared" si="7"/>
        <v>3.5</v>
      </c>
    </row>
    <row r="79" spans="1:20" x14ac:dyDescent="0.25">
      <c r="A79" s="1">
        <v>79</v>
      </c>
      <c r="B79" s="1" t="s">
        <v>480</v>
      </c>
      <c r="C79" s="1">
        <v>12.5</v>
      </c>
      <c r="D79" s="1" t="s">
        <v>507</v>
      </c>
      <c r="E79" s="1">
        <v>9.5</v>
      </c>
      <c r="F79" s="1">
        <f t="shared" si="10"/>
        <v>-3</v>
      </c>
      <c r="G79" s="1" t="s">
        <v>508</v>
      </c>
      <c r="H79" s="1">
        <v>15.5</v>
      </c>
      <c r="I79" s="1">
        <f>H79-E79</f>
        <v>6</v>
      </c>
      <c r="J79" s="1" t="s">
        <v>508</v>
      </c>
      <c r="K79" s="1">
        <v>18.5</v>
      </c>
      <c r="L79" s="1">
        <f>K79-H79</f>
        <v>3</v>
      </c>
      <c r="M79" s="1">
        <f t="shared" si="11"/>
        <v>9</v>
      </c>
      <c r="N79" s="1" t="s">
        <v>508</v>
      </c>
      <c r="O79" s="1">
        <v>20</v>
      </c>
      <c r="P79" s="1">
        <f t="shared" ref="P79:P117" si="12">O79-K79</f>
        <v>1.5</v>
      </c>
      <c r="Q79" s="1" t="s">
        <v>508</v>
      </c>
      <c r="R79" s="1">
        <v>22.5</v>
      </c>
      <c r="S79" s="1" t="s">
        <v>508</v>
      </c>
      <c r="T79" s="1">
        <f t="shared" ref="T79:T117" si="13">R79-O79</f>
        <v>2.5</v>
      </c>
    </row>
    <row r="80" spans="1:20" x14ac:dyDescent="0.25">
      <c r="A80" s="1">
        <v>80</v>
      </c>
      <c r="B80" s="1" t="s">
        <v>479</v>
      </c>
      <c r="C80" s="1">
        <v>20</v>
      </c>
      <c r="D80" s="1" t="s">
        <v>507</v>
      </c>
      <c r="E80" s="1">
        <v>17.5</v>
      </c>
      <c r="F80" s="1">
        <f t="shared" si="10"/>
        <v>-2.5</v>
      </c>
      <c r="G80" s="1" t="s">
        <v>508</v>
      </c>
      <c r="H80" s="1"/>
      <c r="I80" s="1"/>
      <c r="J80" s="1" t="s">
        <v>508</v>
      </c>
      <c r="K80" s="1">
        <v>31</v>
      </c>
      <c r="L80" s="1"/>
      <c r="M80" s="1">
        <f t="shared" si="11"/>
        <v>13.5</v>
      </c>
      <c r="N80" s="1" t="s">
        <v>508</v>
      </c>
      <c r="O80" s="1">
        <v>35</v>
      </c>
      <c r="P80" s="1">
        <f t="shared" si="12"/>
        <v>4</v>
      </c>
      <c r="Q80" s="1" t="s">
        <v>508</v>
      </c>
      <c r="R80" s="1">
        <v>38</v>
      </c>
      <c r="S80" s="1" t="s">
        <v>508</v>
      </c>
      <c r="T80" s="1">
        <f t="shared" si="13"/>
        <v>3</v>
      </c>
    </row>
    <row r="81" spans="1:20" x14ac:dyDescent="0.25">
      <c r="A81" s="1">
        <v>81</v>
      </c>
      <c r="B81" s="1" t="s">
        <v>480</v>
      </c>
      <c r="C81" s="1">
        <v>18.5</v>
      </c>
      <c r="D81" s="1" t="s">
        <v>507</v>
      </c>
      <c r="E81" s="1">
        <v>15.5</v>
      </c>
      <c r="F81" s="1">
        <f t="shared" si="10"/>
        <v>-3</v>
      </c>
      <c r="G81" s="1" t="s">
        <v>508</v>
      </c>
      <c r="H81" s="1">
        <v>21</v>
      </c>
      <c r="I81" s="1">
        <f t="shared" ref="I81:I87" si="14">H81-E81</f>
        <v>5.5</v>
      </c>
      <c r="J81" s="1" t="s">
        <v>508</v>
      </c>
      <c r="K81" s="1">
        <v>25</v>
      </c>
      <c r="L81" s="1">
        <f t="shared" ref="L81:L87" si="15">K81-H81</f>
        <v>4</v>
      </c>
      <c r="M81" s="1">
        <f t="shared" si="11"/>
        <v>9.5</v>
      </c>
      <c r="N81" s="1" t="s">
        <v>508</v>
      </c>
      <c r="O81" s="1">
        <v>29</v>
      </c>
      <c r="P81" s="1">
        <f t="shared" si="12"/>
        <v>4</v>
      </c>
      <c r="Q81" s="1" t="s">
        <v>508</v>
      </c>
      <c r="R81" s="1">
        <v>32</v>
      </c>
      <c r="S81" s="1" t="s">
        <v>508</v>
      </c>
      <c r="T81" s="1">
        <f t="shared" si="13"/>
        <v>3</v>
      </c>
    </row>
    <row r="82" spans="1:20" x14ac:dyDescent="0.25">
      <c r="A82" s="1">
        <v>82</v>
      </c>
      <c r="B82" s="1" t="s">
        <v>479</v>
      </c>
      <c r="C82" s="1">
        <v>7.5</v>
      </c>
      <c r="D82" s="1" t="s">
        <v>507</v>
      </c>
      <c r="E82" s="1">
        <v>4.5</v>
      </c>
      <c r="F82" s="1">
        <f t="shared" si="10"/>
        <v>-3</v>
      </c>
      <c r="G82" s="1" t="s">
        <v>508</v>
      </c>
      <c r="H82" s="1">
        <v>9</v>
      </c>
      <c r="I82" s="1">
        <f t="shared" si="14"/>
        <v>4.5</v>
      </c>
      <c r="J82" s="1" t="s">
        <v>508</v>
      </c>
      <c r="K82" s="1">
        <v>15</v>
      </c>
      <c r="L82" s="1">
        <f t="shared" si="15"/>
        <v>6</v>
      </c>
      <c r="M82" s="1">
        <f t="shared" si="11"/>
        <v>10.5</v>
      </c>
      <c r="N82" s="1" t="s">
        <v>507</v>
      </c>
      <c r="O82" s="1">
        <v>13</v>
      </c>
      <c r="P82" s="1">
        <f t="shared" si="12"/>
        <v>-2</v>
      </c>
      <c r="Q82" s="1" t="s">
        <v>508</v>
      </c>
      <c r="R82" s="1">
        <v>14</v>
      </c>
      <c r="S82" s="1" t="s">
        <v>508</v>
      </c>
      <c r="T82" s="1">
        <f t="shared" si="13"/>
        <v>1</v>
      </c>
    </row>
    <row r="83" spans="1:20" x14ac:dyDescent="0.25">
      <c r="A83" s="1">
        <v>83</v>
      </c>
      <c r="B83" s="1" t="s">
        <v>480</v>
      </c>
      <c r="C83" s="1">
        <v>19</v>
      </c>
      <c r="D83" s="1" t="s">
        <v>507</v>
      </c>
      <c r="E83" s="1">
        <v>19.5</v>
      </c>
      <c r="F83" s="1">
        <f t="shared" si="10"/>
        <v>0.5</v>
      </c>
      <c r="G83" s="1" t="s">
        <v>508</v>
      </c>
      <c r="H83" s="1">
        <v>23</v>
      </c>
      <c r="I83" s="1">
        <f t="shared" si="14"/>
        <v>3.5</v>
      </c>
      <c r="J83" s="1" t="s">
        <v>508</v>
      </c>
      <c r="K83" s="1">
        <v>25.5</v>
      </c>
      <c r="L83" s="1">
        <f t="shared" si="15"/>
        <v>2.5</v>
      </c>
      <c r="M83" s="1">
        <f t="shared" si="11"/>
        <v>6</v>
      </c>
      <c r="N83" s="1" t="s">
        <v>508</v>
      </c>
      <c r="O83" s="1">
        <v>29</v>
      </c>
      <c r="P83" s="1">
        <f t="shared" si="12"/>
        <v>3.5</v>
      </c>
      <c r="Q83" s="1" t="s">
        <v>508</v>
      </c>
      <c r="R83" s="1">
        <v>30</v>
      </c>
      <c r="S83" s="1" t="s">
        <v>508</v>
      </c>
      <c r="T83" s="1">
        <f t="shared" si="13"/>
        <v>1</v>
      </c>
    </row>
    <row r="84" spans="1:20" x14ac:dyDescent="0.25">
      <c r="A84" s="1">
        <v>84</v>
      </c>
      <c r="B84" s="1" t="s">
        <v>479</v>
      </c>
      <c r="C84" s="1">
        <v>12.5</v>
      </c>
      <c r="D84" s="1" t="s">
        <v>507</v>
      </c>
      <c r="E84" s="1">
        <v>10.5</v>
      </c>
      <c r="F84" s="1">
        <f t="shared" si="10"/>
        <v>-2</v>
      </c>
      <c r="G84" s="1" t="s">
        <v>508</v>
      </c>
      <c r="H84" s="1">
        <v>16</v>
      </c>
      <c r="I84" s="1">
        <f t="shared" si="14"/>
        <v>5.5</v>
      </c>
      <c r="J84" s="1" t="s">
        <v>508</v>
      </c>
      <c r="K84" s="1">
        <v>23.5</v>
      </c>
      <c r="L84" s="1">
        <f t="shared" si="15"/>
        <v>7.5</v>
      </c>
      <c r="M84" s="1">
        <f t="shared" si="11"/>
        <v>13</v>
      </c>
      <c r="N84" s="1" t="s">
        <v>507</v>
      </c>
      <c r="O84" s="1">
        <v>23</v>
      </c>
      <c r="P84" s="1">
        <f t="shared" si="12"/>
        <v>-0.5</v>
      </c>
      <c r="Q84" s="1" t="s">
        <v>508</v>
      </c>
      <c r="R84" s="1">
        <v>26</v>
      </c>
      <c r="S84" s="1" t="s">
        <v>508</v>
      </c>
      <c r="T84" s="1">
        <f t="shared" si="13"/>
        <v>3</v>
      </c>
    </row>
    <row r="85" spans="1:20" x14ac:dyDescent="0.25">
      <c r="A85" s="1">
        <v>85</v>
      </c>
      <c r="B85" s="1" t="s">
        <v>480</v>
      </c>
      <c r="C85" s="1">
        <v>21</v>
      </c>
      <c r="D85" s="1" t="s">
        <v>507</v>
      </c>
      <c r="E85" s="1">
        <v>19</v>
      </c>
      <c r="F85" s="1">
        <f t="shared" si="10"/>
        <v>-2</v>
      </c>
      <c r="G85" s="1" t="s">
        <v>508</v>
      </c>
      <c r="H85" s="1">
        <v>25</v>
      </c>
      <c r="I85" s="1">
        <f t="shared" si="14"/>
        <v>6</v>
      </c>
      <c r="J85" s="1" t="s">
        <v>508</v>
      </c>
      <c r="K85" s="1">
        <v>31</v>
      </c>
      <c r="L85" s="1">
        <f t="shared" si="15"/>
        <v>6</v>
      </c>
      <c r="M85" s="1">
        <f t="shared" si="11"/>
        <v>12</v>
      </c>
      <c r="N85" s="1" t="s">
        <v>508</v>
      </c>
      <c r="O85" s="1">
        <v>36</v>
      </c>
      <c r="P85" s="1">
        <f t="shared" si="12"/>
        <v>5</v>
      </c>
      <c r="Q85" s="1" t="s">
        <v>507</v>
      </c>
      <c r="R85" s="1">
        <v>37.5</v>
      </c>
      <c r="S85" s="1" t="s">
        <v>508</v>
      </c>
      <c r="T85" s="1">
        <f t="shared" si="13"/>
        <v>1.5</v>
      </c>
    </row>
    <row r="86" spans="1:20" x14ac:dyDescent="0.25">
      <c r="A86" s="1">
        <v>86</v>
      </c>
      <c r="B86" s="1" t="s">
        <v>479</v>
      </c>
      <c r="C86" s="1">
        <v>15</v>
      </c>
      <c r="D86" s="1" t="s">
        <v>507</v>
      </c>
      <c r="E86" s="1">
        <v>12</v>
      </c>
      <c r="F86" s="1">
        <f t="shared" si="10"/>
        <v>-3</v>
      </c>
      <c r="G86" s="1" t="s">
        <v>508</v>
      </c>
      <c r="H86" s="1">
        <v>17</v>
      </c>
      <c r="I86" s="1">
        <f t="shared" si="14"/>
        <v>5</v>
      </c>
      <c r="J86" s="1" t="s">
        <v>508</v>
      </c>
      <c r="K86" s="1">
        <v>23.5</v>
      </c>
      <c r="L86" s="1">
        <f t="shared" si="15"/>
        <v>6.5</v>
      </c>
      <c r="M86" s="1">
        <f t="shared" si="11"/>
        <v>11.5</v>
      </c>
      <c r="N86" s="1" t="s">
        <v>507</v>
      </c>
      <c r="O86" s="1">
        <v>26</v>
      </c>
      <c r="P86" s="1">
        <f t="shared" si="12"/>
        <v>2.5</v>
      </c>
      <c r="Q86" s="1" t="s">
        <v>508</v>
      </c>
      <c r="R86" s="1">
        <v>26</v>
      </c>
      <c r="S86" s="1" t="s">
        <v>508</v>
      </c>
      <c r="T86" s="1">
        <f t="shared" si="13"/>
        <v>0</v>
      </c>
    </row>
    <row r="87" spans="1:20" x14ac:dyDescent="0.25">
      <c r="A87" s="1">
        <v>87</v>
      </c>
      <c r="B87" s="1" t="s">
        <v>480</v>
      </c>
      <c r="C87" s="1">
        <v>12</v>
      </c>
      <c r="D87" s="1" t="s">
        <v>507</v>
      </c>
      <c r="E87" s="1">
        <v>9</v>
      </c>
      <c r="F87" s="1">
        <f t="shared" si="10"/>
        <v>-3</v>
      </c>
      <c r="G87" s="1" t="s">
        <v>508</v>
      </c>
      <c r="H87" s="1">
        <v>17</v>
      </c>
      <c r="I87" s="1">
        <f t="shared" si="14"/>
        <v>8</v>
      </c>
      <c r="J87" s="1" t="s">
        <v>508</v>
      </c>
      <c r="K87" s="1">
        <v>18</v>
      </c>
      <c r="L87" s="1">
        <f t="shared" si="15"/>
        <v>1</v>
      </c>
      <c r="M87" s="1">
        <f t="shared" si="11"/>
        <v>9</v>
      </c>
      <c r="N87" s="1" t="s">
        <v>508</v>
      </c>
      <c r="O87" s="1">
        <v>19.5</v>
      </c>
      <c r="P87" s="1">
        <f t="shared" si="12"/>
        <v>1.5</v>
      </c>
      <c r="Q87" s="1" t="s">
        <v>508</v>
      </c>
      <c r="R87" s="1">
        <v>20.5</v>
      </c>
      <c r="S87" s="1" t="s">
        <v>508</v>
      </c>
      <c r="T87" s="1">
        <f t="shared" si="13"/>
        <v>1</v>
      </c>
    </row>
    <row r="88" spans="1:20" x14ac:dyDescent="0.25">
      <c r="A88" s="1">
        <v>88</v>
      </c>
      <c r="B88" s="1" t="s">
        <v>479</v>
      </c>
      <c r="C88" s="1">
        <v>5</v>
      </c>
      <c r="D88" s="1" t="s">
        <v>507</v>
      </c>
      <c r="E88" s="1">
        <v>3</v>
      </c>
      <c r="F88" s="1">
        <f t="shared" si="10"/>
        <v>-2</v>
      </c>
      <c r="G88" s="1" t="s">
        <v>508</v>
      </c>
      <c r="H88" s="1"/>
      <c r="I88" s="1"/>
      <c r="J88" s="1" t="s">
        <v>508</v>
      </c>
      <c r="K88" s="1">
        <v>7.5</v>
      </c>
      <c r="L88" s="1"/>
      <c r="M88" s="1">
        <f t="shared" si="11"/>
        <v>4.5</v>
      </c>
      <c r="N88" s="1" t="s">
        <v>508</v>
      </c>
      <c r="O88" s="1">
        <v>7</v>
      </c>
      <c r="P88" s="1">
        <f t="shared" si="12"/>
        <v>-0.5</v>
      </c>
      <c r="Q88" s="1" t="s">
        <v>508</v>
      </c>
      <c r="R88" s="1">
        <v>9</v>
      </c>
      <c r="S88" s="1" t="s">
        <v>508</v>
      </c>
      <c r="T88" s="1">
        <f t="shared" si="13"/>
        <v>2</v>
      </c>
    </row>
    <row r="89" spans="1:20" x14ac:dyDescent="0.25">
      <c r="A89" s="1">
        <v>89</v>
      </c>
      <c r="B89" s="1" t="s">
        <v>480</v>
      </c>
      <c r="C89" s="1">
        <v>15</v>
      </c>
      <c r="D89" s="1" t="s">
        <v>507</v>
      </c>
      <c r="E89" s="1">
        <v>13</v>
      </c>
      <c r="F89" s="1">
        <f t="shared" si="10"/>
        <v>-2</v>
      </c>
      <c r="G89" s="1" t="s">
        <v>508</v>
      </c>
      <c r="H89" s="1">
        <v>19.5</v>
      </c>
      <c r="I89" s="1">
        <f>H89-E89</f>
        <v>6.5</v>
      </c>
      <c r="J89" s="1" t="s">
        <v>508</v>
      </c>
      <c r="K89" s="1">
        <v>23.5</v>
      </c>
      <c r="L89" s="1">
        <f>K89-H89</f>
        <v>4</v>
      </c>
      <c r="M89" s="1">
        <f t="shared" si="11"/>
        <v>10.5</v>
      </c>
      <c r="N89" s="1" t="s">
        <v>508</v>
      </c>
      <c r="O89" s="1">
        <v>28</v>
      </c>
      <c r="P89" s="1">
        <f t="shared" si="12"/>
        <v>4.5</v>
      </c>
      <c r="Q89" s="1" t="s">
        <v>507</v>
      </c>
      <c r="R89" s="1">
        <v>31.5</v>
      </c>
      <c r="S89" s="1" t="s">
        <v>508</v>
      </c>
      <c r="T89" s="1">
        <f t="shared" si="13"/>
        <v>3.5</v>
      </c>
    </row>
    <row r="90" spans="1:20" x14ac:dyDescent="0.25">
      <c r="A90" s="1">
        <v>90</v>
      </c>
      <c r="B90" s="1" t="s">
        <v>479</v>
      </c>
      <c r="C90" s="1">
        <v>11.5</v>
      </c>
      <c r="D90" s="1" t="s">
        <v>507</v>
      </c>
      <c r="E90" s="1">
        <v>10.5</v>
      </c>
      <c r="F90" s="1">
        <f t="shared" si="10"/>
        <v>-1</v>
      </c>
      <c r="G90" s="1" t="s">
        <v>508</v>
      </c>
      <c r="H90" s="1">
        <v>15.5</v>
      </c>
      <c r="I90" s="1">
        <f>H90-E90</f>
        <v>5</v>
      </c>
      <c r="J90" s="1" t="s">
        <v>508</v>
      </c>
      <c r="K90" s="1">
        <v>23</v>
      </c>
      <c r="L90" s="1">
        <f>K90-H90</f>
        <v>7.5</v>
      </c>
      <c r="M90" s="1">
        <f t="shared" si="11"/>
        <v>12.5</v>
      </c>
      <c r="N90" s="1" t="s">
        <v>507</v>
      </c>
      <c r="O90" s="1">
        <v>24</v>
      </c>
      <c r="P90" s="1">
        <f t="shared" si="12"/>
        <v>1</v>
      </c>
      <c r="Q90" s="1" t="s">
        <v>508</v>
      </c>
      <c r="R90" s="1">
        <v>27</v>
      </c>
      <c r="S90" s="1" t="s">
        <v>508</v>
      </c>
      <c r="T90" s="1">
        <f t="shared" si="13"/>
        <v>3</v>
      </c>
    </row>
    <row r="91" spans="1:20" x14ac:dyDescent="0.25">
      <c r="A91" s="1">
        <v>91</v>
      </c>
      <c r="B91" s="1" t="s">
        <v>480</v>
      </c>
      <c r="C91" s="1">
        <v>6.5</v>
      </c>
      <c r="D91" s="1" t="s">
        <v>507</v>
      </c>
      <c r="E91" s="1">
        <v>3.5</v>
      </c>
      <c r="F91" s="1">
        <f t="shared" si="10"/>
        <v>-3</v>
      </c>
      <c r="G91" s="1" t="s">
        <v>508</v>
      </c>
      <c r="H91" s="1"/>
      <c r="I91" s="1"/>
      <c r="J91" s="1" t="s">
        <v>508</v>
      </c>
      <c r="K91" s="1">
        <v>13</v>
      </c>
      <c r="L91" s="1"/>
      <c r="M91" s="1">
        <f t="shared" si="11"/>
        <v>9.5</v>
      </c>
      <c r="N91" s="1" t="s">
        <v>507</v>
      </c>
      <c r="O91" s="1">
        <v>11</v>
      </c>
      <c r="P91" s="1">
        <f t="shared" si="12"/>
        <v>-2</v>
      </c>
      <c r="Q91" s="1" t="s">
        <v>508</v>
      </c>
      <c r="R91" s="1">
        <v>13.5</v>
      </c>
      <c r="S91" s="1" t="s">
        <v>508</v>
      </c>
      <c r="T91" s="1">
        <f t="shared" si="13"/>
        <v>2.5</v>
      </c>
    </row>
    <row r="92" spans="1:20" x14ac:dyDescent="0.25">
      <c r="A92" s="1">
        <v>92</v>
      </c>
      <c r="B92" s="1" t="s">
        <v>479</v>
      </c>
      <c r="C92" s="1">
        <v>14</v>
      </c>
      <c r="D92" s="1" t="s">
        <v>507</v>
      </c>
      <c r="E92" s="1">
        <v>10.5</v>
      </c>
      <c r="F92" s="1">
        <f t="shared" si="10"/>
        <v>-3.5</v>
      </c>
      <c r="G92" s="1" t="s">
        <v>508</v>
      </c>
      <c r="H92" s="1"/>
      <c r="I92" s="1"/>
      <c r="J92" s="1" t="s">
        <v>508</v>
      </c>
      <c r="K92" s="1">
        <v>20.5</v>
      </c>
      <c r="L92" s="1"/>
      <c r="M92" s="1">
        <f t="shared" si="11"/>
        <v>10</v>
      </c>
      <c r="N92" s="1" t="s">
        <v>507</v>
      </c>
      <c r="O92" s="1">
        <v>21</v>
      </c>
      <c r="P92" s="1">
        <f t="shared" si="12"/>
        <v>0.5</v>
      </c>
      <c r="Q92" s="1" t="s">
        <v>508</v>
      </c>
      <c r="R92" s="1">
        <v>22.5</v>
      </c>
      <c r="S92" s="1" t="s">
        <v>508</v>
      </c>
      <c r="T92" s="1">
        <f t="shared" si="13"/>
        <v>1.5</v>
      </c>
    </row>
    <row r="93" spans="1:20" x14ac:dyDescent="0.25">
      <c r="A93" s="1">
        <v>93</v>
      </c>
      <c r="B93" s="1" t="s">
        <v>480</v>
      </c>
      <c r="C93" s="1">
        <v>11.5</v>
      </c>
      <c r="D93" s="1" t="s">
        <v>507</v>
      </c>
      <c r="E93" s="1">
        <v>10.5</v>
      </c>
      <c r="F93" s="1">
        <f t="shared" si="10"/>
        <v>-1</v>
      </c>
      <c r="G93" s="1" t="s">
        <v>508</v>
      </c>
      <c r="H93" s="1"/>
      <c r="I93" s="1"/>
      <c r="J93" s="1" t="s">
        <v>508</v>
      </c>
      <c r="K93" s="1">
        <v>26.5</v>
      </c>
      <c r="L93" s="1"/>
      <c r="M93" s="1">
        <f t="shared" si="11"/>
        <v>16</v>
      </c>
      <c r="N93" s="1" t="s">
        <v>507</v>
      </c>
      <c r="O93" s="1">
        <v>28.5</v>
      </c>
      <c r="P93" s="1">
        <f t="shared" si="12"/>
        <v>2</v>
      </c>
      <c r="Q93" s="1" t="s">
        <v>508</v>
      </c>
      <c r="R93" s="1">
        <v>32</v>
      </c>
      <c r="S93" s="1" t="s">
        <v>508</v>
      </c>
      <c r="T93" s="1">
        <f t="shared" si="13"/>
        <v>3.5</v>
      </c>
    </row>
    <row r="94" spans="1:20" x14ac:dyDescent="0.25">
      <c r="A94" s="1">
        <v>94</v>
      </c>
      <c r="B94" s="1" t="s">
        <v>479</v>
      </c>
      <c r="C94" s="1">
        <v>15.5</v>
      </c>
      <c r="D94" s="1" t="s">
        <v>507</v>
      </c>
      <c r="E94" s="1">
        <v>15.5</v>
      </c>
      <c r="F94" s="1">
        <f t="shared" si="10"/>
        <v>0</v>
      </c>
      <c r="G94" s="1" t="s">
        <v>508</v>
      </c>
      <c r="H94" s="1">
        <v>21</v>
      </c>
      <c r="I94" s="1">
        <f>H94-E94</f>
        <v>5.5</v>
      </c>
      <c r="J94" s="1" t="s">
        <v>508</v>
      </c>
      <c r="K94" s="1">
        <v>30.5</v>
      </c>
      <c r="L94" s="1">
        <f>K94-H94</f>
        <v>9.5</v>
      </c>
      <c r="M94" s="1">
        <f t="shared" si="11"/>
        <v>15</v>
      </c>
      <c r="N94" s="1" t="s">
        <v>507</v>
      </c>
      <c r="O94" s="1">
        <v>29.5</v>
      </c>
      <c r="P94" s="1">
        <f t="shared" si="12"/>
        <v>-1</v>
      </c>
      <c r="Q94" s="1" t="s">
        <v>508</v>
      </c>
      <c r="R94" s="1">
        <v>34</v>
      </c>
      <c r="S94" s="1" t="s">
        <v>508</v>
      </c>
      <c r="T94" s="1">
        <f t="shared" si="13"/>
        <v>4.5</v>
      </c>
    </row>
    <row r="95" spans="1:20" x14ac:dyDescent="0.25">
      <c r="A95" s="1">
        <v>95</v>
      </c>
      <c r="B95" s="1" t="s">
        <v>480</v>
      </c>
      <c r="C95" s="1">
        <v>8</v>
      </c>
      <c r="D95" s="1" t="s">
        <v>507</v>
      </c>
      <c r="E95" s="1">
        <v>9</v>
      </c>
      <c r="F95" s="1">
        <f t="shared" si="10"/>
        <v>1</v>
      </c>
      <c r="G95" s="1" t="s">
        <v>508</v>
      </c>
      <c r="H95" s="1"/>
      <c r="I95" s="1"/>
      <c r="J95" s="1" t="s">
        <v>508</v>
      </c>
      <c r="K95" s="1">
        <v>19.5</v>
      </c>
      <c r="L95" s="1"/>
      <c r="M95" s="1">
        <f t="shared" si="11"/>
        <v>10.5</v>
      </c>
      <c r="N95" s="1" t="s">
        <v>507</v>
      </c>
      <c r="O95" s="1">
        <v>20</v>
      </c>
      <c r="P95" s="1">
        <f t="shared" si="12"/>
        <v>0.5</v>
      </c>
      <c r="Q95" s="1" t="s">
        <v>508</v>
      </c>
      <c r="R95" s="1">
        <v>22.5</v>
      </c>
      <c r="S95" s="1" t="s">
        <v>508</v>
      </c>
      <c r="T95" s="1">
        <f t="shared" si="13"/>
        <v>2.5</v>
      </c>
    </row>
    <row r="96" spans="1:20" x14ac:dyDescent="0.25">
      <c r="A96" s="1">
        <v>96</v>
      </c>
      <c r="B96" s="1" t="s">
        <v>479</v>
      </c>
      <c r="C96" s="1">
        <v>10.5</v>
      </c>
      <c r="D96" s="1" t="s">
        <v>507</v>
      </c>
      <c r="E96" s="1">
        <v>12.5</v>
      </c>
      <c r="F96" s="1">
        <f t="shared" si="10"/>
        <v>2</v>
      </c>
      <c r="G96" s="1" t="s">
        <v>508</v>
      </c>
      <c r="H96" s="1">
        <v>16.5</v>
      </c>
      <c r="I96" s="1">
        <f>H96-E96</f>
        <v>4</v>
      </c>
      <c r="J96" s="1" t="s">
        <v>508</v>
      </c>
      <c r="K96" s="1">
        <v>20</v>
      </c>
      <c r="L96" s="1">
        <f>K96-H96</f>
        <v>3.5</v>
      </c>
      <c r="M96" s="1">
        <f t="shared" si="11"/>
        <v>7.5</v>
      </c>
      <c r="N96" s="1" t="s">
        <v>507</v>
      </c>
      <c r="O96" s="1">
        <v>19.5</v>
      </c>
      <c r="P96" s="1">
        <f t="shared" si="12"/>
        <v>-0.5</v>
      </c>
      <c r="Q96" s="1" t="s">
        <v>508</v>
      </c>
      <c r="R96" s="1">
        <v>22.5</v>
      </c>
      <c r="S96" s="1" t="s">
        <v>508</v>
      </c>
      <c r="T96" s="1">
        <f t="shared" si="13"/>
        <v>3</v>
      </c>
    </row>
    <row r="97" spans="1:20" x14ac:dyDescent="0.25">
      <c r="A97" s="1">
        <v>97</v>
      </c>
      <c r="B97" s="1" t="s">
        <v>480</v>
      </c>
      <c r="C97" s="1">
        <v>11.5</v>
      </c>
      <c r="D97" s="1" t="s">
        <v>507</v>
      </c>
      <c r="E97" s="1">
        <v>7.5</v>
      </c>
      <c r="F97" s="1">
        <f t="shared" si="10"/>
        <v>-4</v>
      </c>
      <c r="G97" s="1" t="s">
        <v>508</v>
      </c>
      <c r="H97" s="1"/>
      <c r="I97" s="1"/>
      <c r="J97" s="1" t="s">
        <v>508</v>
      </c>
      <c r="K97" s="1">
        <v>21</v>
      </c>
      <c r="L97" s="1"/>
      <c r="M97" s="1">
        <f t="shared" si="11"/>
        <v>13.5</v>
      </c>
      <c r="N97" s="1" t="s">
        <v>507</v>
      </c>
      <c r="O97" s="1">
        <v>23.5</v>
      </c>
      <c r="P97" s="1">
        <f t="shared" si="12"/>
        <v>2.5</v>
      </c>
      <c r="Q97" s="1" t="s">
        <v>508</v>
      </c>
      <c r="R97" s="1">
        <v>27</v>
      </c>
      <c r="S97" s="1" t="s">
        <v>508</v>
      </c>
      <c r="T97" s="1">
        <f t="shared" si="13"/>
        <v>3.5</v>
      </c>
    </row>
    <row r="98" spans="1:20" x14ac:dyDescent="0.25">
      <c r="A98" s="1">
        <v>98</v>
      </c>
      <c r="B98" s="1" t="s">
        <v>479</v>
      </c>
      <c r="C98" s="1">
        <v>14.5</v>
      </c>
      <c r="D98" s="1" t="s">
        <v>507</v>
      </c>
      <c r="E98" s="1">
        <v>10.5</v>
      </c>
      <c r="F98" s="1">
        <f t="shared" si="10"/>
        <v>-4</v>
      </c>
      <c r="G98" s="1" t="s">
        <v>508</v>
      </c>
      <c r="H98" s="1">
        <v>16.5</v>
      </c>
      <c r="I98" s="1">
        <f>H98-E98</f>
        <v>6</v>
      </c>
      <c r="J98" s="1" t="s">
        <v>508</v>
      </c>
      <c r="K98" s="1">
        <v>23</v>
      </c>
      <c r="L98" s="1">
        <f>K98-H98</f>
        <v>6.5</v>
      </c>
      <c r="M98" s="1">
        <f t="shared" si="11"/>
        <v>12.5</v>
      </c>
      <c r="N98" s="1" t="s">
        <v>507</v>
      </c>
      <c r="O98" s="1">
        <v>24.5</v>
      </c>
      <c r="P98" s="1">
        <f t="shared" si="12"/>
        <v>1.5</v>
      </c>
      <c r="Q98" s="1" t="s">
        <v>508</v>
      </c>
      <c r="R98" s="1">
        <v>26.5</v>
      </c>
      <c r="S98" s="1" t="s">
        <v>508</v>
      </c>
      <c r="T98" s="1">
        <f t="shared" si="13"/>
        <v>2</v>
      </c>
    </row>
    <row r="99" spans="1:20" x14ac:dyDescent="0.25">
      <c r="A99" s="1">
        <v>99</v>
      </c>
      <c r="B99" s="1" t="s">
        <v>480</v>
      </c>
      <c r="C99" s="1">
        <v>15.5</v>
      </c>
      <c r="D99" s="1" t="s">
        <v>507</v>
      </c>
      <c r="E99" s="1">
        <v>14.5</v>
      </c>
      <c r="F99" s="1">
        <f t="shared" si="10"/>
        <v>-1</v>
      </c>
      <c r="G99" s="1" t="s">
        <v>508</v>
      </c>
      <c r="H99" s="1"/>
      <c r="I99" s="1"/>
      <c r="J99" s="1" t="s">
        <v>508</v>
      </c>
      <c r="K99" s="1">
        <v>28.5</v>
      </c>
      <c r="L99" s="1"/>
      <c r="M99" s="1">
        <f t="shared" si="11"/>
        <v>14</v>
      </c>
      <c r="N99" s="1" t="s">
        <v>507</v>
      </c>
      <c r="O99" s="1">
        <v>28</v>
      </c>
      <c r="P99" s="1">
        <f t="shared" si="12"/>
        <v>-0.5</v>
      </c>
      <c r="Q99" s="1" t="s">
        <v>508</v>
      </c>
      <c r="R99" s="1">
        <v>30.5</v>
      </c>
      <c r="S99" s="1" t="s">
        <v>508</v>
      </c>
      <c r="T99" s="1">
        <f t="shared" si="13"/>
        <v>2.5</v>
      </c>
    </row>
    <row r="100" spans="1:20" x14ac:dyDescent="0.25">
      <c r="A100" s="1">
        <v>100</v>
      </c>
      <c r="B100" s="1" t="s">
        <v>479</v>
      </c>
      <c r="C100" s="1">
        <v>24</v>
      </c>
      <c r="D100" s="1" t="s">
        <v>507</v>
      </c>
      <c r="E100" s="1">
        <v>21.5</v>
      </c>
      <c r="F100" s="1">
        <f t="shared" si="10"/>
        <v>-2.5</v>
      </c>
      <c r="G100" s="1" t="s">
        <v>508</v>
      </c>
      <c r="H100" s="1">
        <v>28.5</v>
      </c>
      <c r="I100" s="1">
        <f t="shared" ref="I100:I129" si="16">H100-E100</f>
        <v>7</v>
      </c>
      <c r="J100" s="1" t="s">
        <v>508</v>
      </c>
      <c r="K100" s="1">
        <v>33</v>
      </c>
      <c r="L100" s="1">
        <f t="shared" ref="L100:L129" si="17">K100-H100</f>
        <v>4.5</v>
      </c>
      <c r="M100" s="1">
        <f t="shared" si="11"/>
        <v>11.5</v>
      </c>
      <c r="N100" s="1" t="s">
        <v>508</v>
      </c>
      <c r="O100" s="1">
        <v>36</v>
      </c>
      <c r="P100" s="1">
        <f t="shared" si="12"/>
        <v>3</v>
      </c>
      <c r="Q100" s="1" t="s">
        <v>508</v>
      </c>
      <c r="R100" s="1">
        <v>39.5</v>
      </c>
      <c r="S100" s="1" t="s">
        <v>508</v>
      </c>
      <c r="T100" s="1">
        <f t="shared" si="13"/>
        <v>3.5</v>
      </c>
    </row>
    <row r="101" spans="1:20" x14ac:dyDescent="0.25">
      <c r="A101" s="1">
        <v>101</v>
      </c>
      <c r="B101" s="1" t="s">
        <v>480</v>
      </c>
      <c r="C101" s="1">
        <v>29.5</v>
      </c>
      <c r="D101" s="1" t="s">
        <v>507</v>
      </c>
      <c r="E101" s="1">
        <v>26.5</v>
      </c>
      <c r="F101" s="1">
        <f t="shared" si="10"/>
        <v>-3</v>
      </c>
      <c r="G101" s="1" t="s">
        <v>508</v>
      </c>
      <c r="H101" s="1">
        <v>32</v>
      </c>
      <c r="I101" s="1">
        <f t="shared" si="16"/>
        <v>5.5</v>
      </c>
      <c r="J101" s="1" t="s">
        <v>508</v>
      </c>
      <c r="K101" s="1">
        <v>36</v>
      </c>
      <c r="L101" s="1">
        <f t="shared" si="17"/>
        <v>4</v>
      </c>
      <c r="M101" s="1">
        <f t="shared" si="11"/>
        <v>9.5</v>
      </c>
      <c r="N101" s="1" t="s">
        <v>508</v>
      </c>
      <c r="O101" s="1">
        <v>41</v>
      </c>
      <c r="P101" s="1">
        <f t="shared" si="12"/>
        <v>5</v>
      </c>
      <c r="Q101" s="1" t="s">
        <v>508</v>
      </c>
      <c r="R101" s="1">
        <v>43.5</v>
      </c>
      <c r="S101" s="1" t="s">
        <v>508</v>
      </c>
      <c r="T101" s="1">
        <f t="shared" si="13"/>
        <v>2.5</v>
      </c>
    </row>
    <row r="102" spans="1:20" x14ac:dyDescent="0.25">
      <c r="A102" s="1">
        <v>102</v>
      </c>
      <c r="B102" s="1" t="s">
        <v>479</v>
      </c>
      <c r="C102" s="1">
        <v>22.5</v>
      </c>
      <c r="D102" s="1" t="s">
        <v>507</v>
      </c>
      <c r="E102" s="1">
        <v>20.5</v>
      </c>
      <c r="F102" s="1">
        <f t="shared" si="10"/>
        <v>-2</v>
      </c>
      <c r="G102" s="1" t="s">
        <v>508</v>
      </c>
      <c r="H102" s="1">
        <v>27.5</v>
      </c>
      <c r="I102" s="1">
        <f t="shared" si="16"/>
        <v>7</v>
      </c>
      <c r="J102" s="1" t="s">
        <v>508</v>
      </c>
      <c r="K102" s="1">
        <v>29.5</v>
      </c>
      <c r="L102" s="1">
        <f t="shared" si="17"/>
        <v>2</v>
      </c>
      <c r="M102" s="1">
        <f t="shared" si="11"/>
        <v>9</v>
      </c>
      <c r="N102" s="1" t="s">
        <v>508</v>
      </c>
      <c r="O102" s="1">
        <v>33.5</v>
      </c>
      <c r="P102" s="1">
        <f t="shared" si="12"/>
        <v>4</v>
      </c>
      <c r="Q102" s="1" t="s">
        <v>508</v>
      </c>
      <c r="R102" s="1">
        <v>35.5</v>
      </c>
      <c r="S102" s="1" t="s">
        <v>508</v>
      </c>
      <c r="T102" s="1">
        <f t="shared" si="13"/>
        <v>2</v>
      </c>
    </row>
    <row r="103" spans="1:20" x14ac:dyDescent="0.25">
      <c r="A103" s="1">
        <v>103</v>
      </c>
      <c r="B103" s="1" t="s">
        <v>480</v>
      </c>
      <c r="C103" s="1">
        <v>25.5</v>
      </c>
      <c r="D103" s="1" t="s">
        <v>507</v>
      </c>
      <c r="E103" s="1">
        <v>24</v>
      </c>
      <c r="F103" s="1">
        <f t="shared" si="10"/>
        <v>-1.5</v>
      </c>
      <c r="G103" s="1" t="s">
        <v>508</v>
      </c>
      <c r="H103" s="1">
        <v>29.5</v>
      </c>
      <c r="I103" s="1">
        <f t="shared" si="16"/>
        <v>5.5</v>
      </c>
      <c r="J103" s="1" t="s">
        <v>508</v>
      </c>
      <c r="K103" s="1">
        <v>40</v>
      </c>
      <c r="L103" s="1">
        <f t="shared" si="17"/>
        <v>10.5</v>
      </c>
      <c r="M103" s="1">
        <f t="shared" si="11"/>
        <v>16</v>
      </c>
      <c r="N103" s="1" t="s">
        <v>507</v>
      </c>
      <c r="O103" s="1">
        <v>39.5</v>
      </c>
      <c r="P103" s="1">
        <f t="shared" si="12"/>
        <v>-0.5</v>
      </c>
      <c r="Q103" s="1" t="s">
        <v>508</v>
      </c>
      <c r="R103" s="1">
        <v>42.5</v>
      </c>
      <c r="S103" s="1" t="s">
        <v>508</v>
      </c>
      <c r="T103" s="1">
        <f t="shared" si="13"/>
        <v>3</v>
      </c>
    </row>
    <row r="104" spans="1:20" x14ac:dyDescent="0.25">
      <c r="A104" s="1">
        <v>104</v>
      </c>
      <c r="B104" s="1" t="s">
        <v>479</v>
      </c>
      <c r="C104" s="1">
        <v>20.5</v>
      </c>
      <c r="D104" s="1" t="s">
        <v>507</v>
      </c>
      <c r="E104" s="1">
        <v>19.5</v>
      </c>
      <c r="F104" s="1">
        <f t="shared" si="10"/>
        <v>-1</v>
      </c>
      <c r="G104" s="1" t="s">
        <v>508</v>
      </c>
      <c r="H104" s="1">
        <v>23.5</v>
      </c>
      <c r="I104" s="1">
        <f t="shared" si="16"/>
        <v>4</v>
      </c>
      <c r="J104" s="1" t="s">
        <v>508</v>
      </c>
      <c r="K104" s="1">
        <v>27</v>
      </c>
      <c r="L104" s="1">
        <f t="shared" si="17"/>
        <v>3.5</v>
      </c>
      <c r="M104" s="1">
        <f t="shared" si="11"/>
        <v>7.5</v>
      </c>
      <c r="N104" s="1" t="s">
        <v>508</v>
      </c>
      <c r="O104" s="1">
        <v>30</v>
      </c>
      <c r="P104" s="1">
        <f t="shared" si="12"/>
        <v>3</v>
      </c>
      <c r="Q104" s="1" t="s">
        <v>508</v>
      </c>
      <c r="R104" s="1">
        <v>32.5</v>
      </c>
      <c r="S104" s="1" t="s">
        <v>508</v>
      </c>
      <c r="T104" s="1">
        <f t="shared" si="13"/>
        <v>2.5</v>
      </c>
    </row>
    <row r="105" spans="1:20" x14ac:dyDescent="0.25">
      <c r="A105" s="1">
        <v>105</v>
      </c>
      <c r="B105" s="1" t="s">
        <v>480</v>
      </c>
      <c r="C105" s="1">
        <v>25.5</v>
      </c>
      <c r="D105" s="1" t="s">
        <v>507</v>
      </c>
      <c r="E105" s="1">
        <v>23</v>
      </c>
      <c r="F105" s="1">
        <f t="shared" si="10"/>
        <v>-2.5</v>
      </c>
      <c r="G105" s="1" t="s">
        <v>508</v>
      </c>
      <c r="H105" s="1">
        <v>30</v>
      </c>
      <c r="I105" s="1">
        <f t="shared" si="16"/>
        <v>7</v>
      </c>
      <c r="J105" s="1" t="s">
        <v>508</v>
      </c>
      <c r="K105" s="1">
        <v>38</v>
      </c>
      <c r="L105" s="1">
        <f t="shared" si="17"/>
        <v>8</v>
      </c>
      <c r="M105" s="1">
        <f t="shared" si="11"/>
        <v>15</v>
      </c>
      <c r="N105" s="1" t="s">
        <v>507</v>
      </c>
      <c r="O105" s="1">
        <v>38</v>
      </c>
      <c r="P105" s="1">
        <f t="shared" si="12"/>
        <v>0</v>
      </c>
      <c r="Q105" s="1" t="s">
        <v>508</v>
      </c>
      <c r="R105" s="1">
        <v>42</v>
      </c>
      <c r="S105" s="1" t="s">
        <v>508</v>
      </c>
      <c r="T105" s="1">
        <f t="shared" si="13"/>
        <v>4</v>
      </c>
    </row>
    <row r="106" spans="1:20" x14ac:dyDescent="0.25">
      <c r="A106" s="1">
        <v>106</v>
      </c>
      <c r="B106" s="1" t="s">
        <v>479</v>
      </c>
      <c r="C106" s="1">
        <v>26</v>
      </c>
      <c r="D106" s="1" t="s">
        <v>507</v>
      </c>
      <c r="E106" s="1">
        <v>23</v>
      </c>
      <c r="F106" s="1">
        <f t="shared" si="10"/>
        <v>-3</v>
      </c>
      <c r="G106" s="1" t="s">
        <v>508</v>
      </c>
      <c r="H106" s="1">
        <v>28</v>
      </c>
      <c r="I106" s="1">
        <f t="shared" si="16"/>
        <v>5</v>
      </c>
      <c r="J106" s="1" t="s">
        <v>508</v>
      </c>
      <c r="K106" s="1">
        <v>33.5</v>
      </c>
      <c r="L106" s="1">
        <f t="shared" si="17"/>
        <v>5.5</v>
      </c>
      <c r="M106" s="1">
        <f t="shared" si="11"/>
        <v>10.5</v>
      </c>
      <c r="N106" s="1" t="s">
        <v>508</v>
      </c>
      <c r="O106" s="1">
        <v>35.5</v>
      </c>
      <c r="P106" s="1">
        <f t="shared" si="12"/>
        <v>2</v>
      </c>
      <c r="Q106" s="1" t="s">
        <v>508</v>
      </c>
      <c r="R106" s="1">
        <v>37.5</v>
      </c>
      <c r="S106" s="1" t="s">
        <v>508</v>
      </c>
      <c r="T106" s="1">
        <f t="shared" si="13"/>
        <v>2</v>
      </c>
    </row>
    <row r="107" spans="1:20" x14ac:dyDescent="0.25">
      <c r="A107" s="1">
        <v>107</v>
      </c>
      <c r="B107" s="1" t="s">
        <v>480</v>
      </c>
      <c r="C107" s="1">
        <v>22</v>
      </c>
      <c r="D107" s="1" t="s">
        <v>507</v>
      </c>
      <c r="E107" s="1">
        <v>18.5</v>
      </c>
      <c r="F107" s="1">
        <f t="shared" si="10"/>
        <v>-3.5</v>
      </c>
      <c r="G107" s="1" t="s">
        <v>508</v>
      </c>
      <c r="H107" s="1">
        <v>25</v>
      </c>
      <c r="I107" s="1">
        <f t="shared" si="16"/>
        <v>6.5</v>
      </c>
      <c r="J107" s="1" t="s">
        <v>508</v>
      </c>
      <c r="K107" s="1">
        <v>28.5</v>
      </c>
      <c r="L107" s="1">
        <f t="shared" si="17"/>
        <v>3.5</v>
      </c>
      <c r="M107" s="1">
        <f t="shared" si="11"/>
        <v>10</v>
      </c>
      <c r="N107" s="1" t="s">
        <v>508</v>
      </c>
      <c r="O107" s="1">
        <v>32.5</v>
      </c>
      <c r="P107" s="1">
        <f t="shared" si="12"/>
        <v>4</v>
      </c>
      <c r="Q107" s="1" t="s">
        <v>508</v>
      </c>
      <c r="R107" s="1">
        <v>35.5</v>
      </c>
      <c r="S107" s="1" t="s">
        <v>508</v>
      </c>
      <c r="T107" s="1">
        <f t="shared" si="13"/>
        <v>3</v>
      </c>
    </row>
    <row r="108" spans="1:20" x14ac:dyDescent="0.25">
      <c r="A108" s="1">
        <v>108</v>
      </c>
      <c r="B108" s="1" t="s">
        <v>479</v>
      </c>
      <c r="C108" s="1">
        <v>22.5</v>
      </c>
      <c r="D108" s="1" t="s">
        <v>507</v>
      </c>
      <c r="E108" s="1">
        <v>21</v>
      </c>
      <c r="F108" s="1">
        <f t="shared" si="10"/>
        <v>-1.5</v>
      </c>
      <c r="G108" s="1" t="s">
        <v>508</v>
      </c>
      <c r="H108" s="1">
        <v>25</v>
      </c>
      <c r="I108" s="1">
        <f t="shared" si="16"/>
        <v>4</v>
      </c>
      <c r="J108" s="1" t="s">
        <v>508</v>
      </c>
      <c r="K108" s="1">
        <v>28</v>
      </c>
      <c r="L108" s="1">
        <f t="shared" si="17"/>
        <v>3</v>
      </c>
      <c r="M108" s="1">
        <f t="shared" si="11"/>
        <v>7</v>
      </c>
      <c r="N108" s="1" t="s">
        <v>508</v>
      </c>
      <c r="O108" s="1">
        <v>32.5</v>
      </c>
      <c r="P108" s="1">
        <f t="shared" si="12"/>
        <v>4.5</v>
      </c>
      <c r="Q108" s="1" t="s">
        <v>508</v>
      </c>
      <c r="R108" s="1">
        <v>31</v>
      </c>
      <c r="S108" s="1" t="s">
        <v>508</v>
      </c>
      <c r="T108" s="1">
        <f t="shared" si="13"/>
        <v>-1.5</v>
      </c>
    </row>
    <row r="109" spans="1:20" x14ac:dyDescent="0.25">
      <c r="A109" s="1">
        <v>109</v>
      </c>
      <c r="B109" s="1" t="s">
        <v>480</v>
      </c>
      <c r="C109" s="1">
        <v>26.5</v>
      </c>
      <c r="D109" s="1" t="s">
        <v>507</v>
      </c>
      <c r="E109" s="1">
        <v>23.5</v>
      </c>
      <c r="F109" s="1">
        <f t="shared" si="10"/>
        <v>-3</v>
      </c>
      <c r="G109" s="1" t="s">
        <v>508</v>
      </c>
      <c r="H109" s="1">
        <v>30.5</v>
      </c>
      <c r="I109" s="1">
        <f t="shared" si="16"/>
        <v>7</v>
      </c>
      <c r="J109" s="1" t="s">
        <v>508</v>
      </c>
      <c r="K109" s="1">
        <v>34.5</v>
      </c>
      <c r="L109" s="1">
        <f t="shared" si="17"/>
        <v>4</v>
      </c>
      <c r="M109" s="1">
        <f t="shared" si="11"/>
        <v>11</v>
      </c>
      <c r="N109" s="1" t="s">
        <v>508</v>
      </c>
      <c r="O109" s="1">
        <v>38.5</v>
      </c>
      <c r="P109" s="1">
        <f t="shared" si="12"/>
        <v>4</v>
      </c>
      <c r="Q109" s="1" t="s">
        <v>508</v>
      </c>
      <c r="R109" s="1">
        <v>41</v>
      </c>
      <c r="S109" s="1" t="s">
        <v>508</v>
      </c>
      <c r="T109" s="1">
        <f t="shared" si="13"/>
        <v>2.5</v>
      </c>
    </row>
    <row r="110" spans="1:20" x14ac:dyDescent="0.25">
      <c r="A110" s="1">
        <v>110</v>
      </c>
      <c r="B110" s="1" t="s">
        <v>479</v>
      </c>
      <c r="C110" s="1">
        <v>33</v>
      </c>
      <c r="D110" s="1" t="s">
        <v>507</v>
      </c>
      <c r="E110" s="1">
        <v>29.5</v>
      </c>
      <c r="F110" s="1">
        <f t="shared" si="10"/>
        <v>-3.5</v>
      </c>
      <c r="G110" s="1" t="s">
        <v>508</v>
      </c>
      <c r="H110" s="1">
        <v>35</v>
      </c>
      <c r="I110" s="1">
        <f t="shared" si="16"/>
        <v>5.5</v>
      </c>
      <c r="J110" s="1" t="s">
        <v>508</v>
      </c>
      <c r="K110" s="1">
        <v>40.5</v>
      </c>
      <c r="L110" s="1">
        <f t="shared" si="17"/>
        <v>5.5</v>
      </c>
      <c r="M110" s="1">
        <f t="shared" si="11"/>
        <v>11</v>
      </c>
      <c r="N110" s="1" t="s">
        <v>508</v>
      </c>
      <c r="O110" s="1">
        <v>44.5</v>
      </c>
      <c r="P110" s="1">
        <f t="shared" si="12"/>
        <v>4</v>
      </c>
      <c r="Q110" s="1" t="s">
        <v>508</v>
      </c>
      <c r="R110" s="1">
        <v>48</v>
      </c>
      <c r="S110" s="1" t="s">
        <v>508</v>
      </c>
      <c r="T110" s="1">
        <f t="shared" si="13"/>
        <v>3.5</v>
      </c>
    </row>
    <row r="111" spans="1:20" x14ac:dyDescent="0.25">
      <c r="A111" s="1">
        <v>111</v>
      </c>
      <c r="B111" s="1" t="s">
        <v>480</v>
      </c>
      <c r="C111" s="1">
        <v>29.5</v>
      </c>
      <c r="D111" s="1" t="s">
        <v>507</v>
      </c>
      <c r="E111" s="1">
        <v>26</v>
      </c>
      <c r="F111" s="1">
        <f t="shared" si="10"/>
        <v>-3.5</v>
      </c>
      <c r="G111" s="1" t="s">
        <v>508</v>
      </c>
      <c r="H111" s="1">
        <v>32.5</v>
      </c>
      <c r="I111" s="1">
        <f t="shared" si="16"/>
        <v>6.5</v>
      </c>
      <c r="J111" s="1" t="s">
        <v>508</v>
      </c>
      <c r="K111" s="1">
        <v>36</v>
      </c>
      <c r="L111" s="1">
        <f t="shared" si="17"/>
        <v>3.5</v>
      </c>
      <c r="M111" s="1">
        <f t="shared" si="11"/>
        <v>10</v>
      </c>
      <c r="N111" s="1" t="s">
        <v>508</v>
      </c>
      <c r="O111" s="1">
        <v>41</v>
      </c>
      <c r="P111" s="1">
        <f t="shared" si="12"/>
        <v>5</v>
      </c>
      <c r="Q111" s="1" t="s">
        <v>507</v>
      </c>
      <c r="R111" s="1">
        <v>44</v>
      </c>
      <c r="S111" s="1" t="s">
        <v>508</v>
      </c>
      <c r="T111" s="1">
        <f t="shared" si="13"/>
        <v>3</v>
      </c>
    </row>
    <row r="112" spans="1:20" x14ac:dyDescent="0.25">
      <c r="A112" s="1">
        <v>112</v>
      </c>
      <c r="B112" s="1" t="s">
        <v>479</v>
      </c>
      <c r="C112" s="1">
        <v>28</v>
      </c>
      <c r="D112" s="1" t="s">
        <v>507</v>
      </c>
      <c r="E112" s="1">
        <v>25</v>
      </c>
      <c r="F112" s="1">
        <f t="shared" si="10"/>
        <v>-3</v>
      </c>
      <c r="G112" s="1" t="s">
        <v>508</v>
      </c>
      <c r="H112" s="1">
        <v>31</v>
      </c>
      <c r="I112" s="1">
        <f t="shared" si="16"/>
        <v>6</v>
      </c>
      <c r="J112" s="1" t="s">
        <v>508</v>
      </c>
      <c r="K112" s="1">
        <v>34.5</v>
      </c>
      <c r="L112" s="1">
        <f t="shared" si="17"/>
        <v>3.5</v>
      </c>
      <c r="M112" s="1">
        <f t="shared" si="11"/>
        <v>9.5</v>
      </c>
      <c r="N112" s="1" t="s">
        <v>508</v>
      </c>
      <c r="O112" s="1">
        <v>38.5</v>
      </c>
      <c r="P112" s="1">
        <f t="shared" si="12"/>
        <v>4</v>
      </c>
      <c r="Q112" s="1" t="s">
        <v>508</v>
      </c>
      <c r="R112" s="1">
        <v>40.5</v>
      </c>
      <c r="S112" s="1" t="s">
        <v>508</v>
      </c>
      <c r="T112" s="1">
        <f t="shared" si="13"/>
        <v>2</v>
      </c>
    </row>
    <row r="113" spans="1:20" x14ac:dyDescent="0.25">
      <c r="A113" s="1">
        <v>113</v>
      </c>
      <c r="B113" s="1" t="s">
        <v>480</v>
      </c>
      <c r="C113" s="1">
        <v>21</v>
      </c>
      <c r="D113" s="1" t="s">
        <v>507</v>
      </c>
      <c r="E113" s="1">
        <v>18</v>
      </c>
      <c r="F113" s="1">
        <f t="shared" si="10"/>
        <v>-3</v>
      </c>
      <c r="G113" s="1" t="s">
        <v>508</v>
      </c>
      <c r="H113" s="1">
        <v>29</v>
      </c>
      <c r="I113" s="1">
        <f t="shared" si="16"/>
        <v>11</v>
      </c>
      <c r="J113" s="1" t="s">
        <v>508</v>
      </c>
      <c r="K113" s="1">
        <v>29.5</v>
      </c>
      <c r="L113" s="1">
        <f t="shared" si="17"/>
        <v>0.5</v>
      </c>
      <c r="M113" s="1">
        <f t="shared" si="11"/>
        <v>11.5</v>
      </c>
      <c r="N113" s="1" t="s">
        <v>508</v>
      </c>
      <c r="O113" s="1">
        <v>35</v>
      </c>
      <c r="P113" s="1">
        <f t="shared" si="12"/>
        <v>5.5</v>
      </c>
      <c r="Q113" s="1" t="s">
        <v>508</v>
      </c>
      <c r="R113" s="1">
        <v>37</v>
      </c>
      <c r="S113" s="1" t="s">
        <v>508</v>
      </c>
      <c r="T113" s="1">
        <f t="shared" si="13"/>
        <v>2</v>
      </c>
    </row>
    <row r="114" spans="1:20" x14ac:dyDescent="0.25">
      <c r="A114" s="1">
        <v>114</v>
      </c>
      <c r="B114" s="1" t="s">
        <v>479</v>
      </c>
      <c r="C114" s="1">
        <v>25.5</v>
      </c>
      <c r="D114" s="1" t="s">
        <v>507</v>
      </c>
      <c r="E114" s="1">
        <v>23</v>
      </c>
      <c r="F114" s="1">
        <f t="shared" si="10"/>
        <v>-2.5</v>
      </c>
      <c r="G114" s="1" t="s">
        <v>508</v>
      </c>
      <c r="H114" s="1">
        <v>28.5</v>
      </c>
      <c r="I114" s="1">
        <f t="shared" si="16"/>
        <v>5.5</v>
      </c>
      <c r="J114" s="1" t="s">
        <v>508</v>
      </c>
      <c r="K114" s="1">
        <v>31.5</v>
      </c>
      <c r="L114" s="1">
        <f t="shared" si="17"/>
        <v>3</v>
      </c>
      <c r="M114" s="1">
        <f t="shared" si="11"/>
        <v>8.5</v>
      </c>
      <c r="N114" s="1" t="s">
        <v>508</v>
      </c>
      <c r="O114" s="1">
        <v>34.5</v>
      </c>
      <c r="P114" s="1">
        <f t="shared" si="12"/>
        <v>3</v>
      </c>
      <c r="Q114" s="1" t="s">
        <v>508</v>
      </c>
      <c r="R114" s="1">
        <v>37.5</v>
      </c>
      <c r="S114" s="1" t="s">
        <v>508</v>
      </c>
      <c r="T114" s="1">
        <f t="shared" si="13"/>
        <v>3</v>
      </c>
    </row>
    <row r="115" spans="1:20" x14ac:dyDescent="0.25">
      <c r="A115" s="1">
        <v>115</v>
      </c>
      <c r="B115" s="1" t="s">
        <v>480</v>
      </c>
      <c r="C115" s="1">
        <v>19.5</v>
      </c>
      <c r="D115" s="1" t="s">
        <v>507</v>
      </c>
      <c r="E115" s="1">
        <v>16</v>
      </c>
      <c r="F115" s="1">
        <f t="shared" si="10"/>
        <v>-3.5</v>
      </c>
      <c r="G115" s="1" t="s">
        <v>508</v>
      </c>
      <c r="H115" s="1">
        <v>23.5</v>
      </c>
      <c r="I115" s="1">
        <f t="shared" si="16"/>
        <v>7.5</v>
      </c>
      <c r="J115" s="1" t="s">
        <v>508</v>
      </c>
      <c r="K115" s="1">
        <v>26.5</v>
      </c>
      <c r="L115" s="1">
        <f t="shared" si="17"/>
        <v>3</v>
      </c>
      <c r="M115" s="1">
        <f t="shared" si="11"/>
        <v>10.5</v>
      </c>
      <c r="N115" s="1" t="s">
        <v>508</v>
      </c>
      <c r="O115" s="1">
        <v>31.5</v>
      </c>
      <c r="P115" s="1">
        <f t="shared" si="12"/>
        <v>5</v>
      </c>
      <c r="Q115" s="1" t="s">
        <v>508</v>
      </c>
      <c r="R115" s="1">
        <v>33</v>
      </c>
      <c r="S115" s="1" t="s">
        <v>508</v>
      </c>
      <c r="T115" s="1">
        <f t="shared" si="13"/>
        <v>1.5</v>
      </c>
    </row>
    <row r="116" spans="1:20" x14ac:dyDescent="0.25">
      <c r="A116" s="1">
        <v>116</v>
      </c>
      <c r="B116" s="1" t="s">
        <v>479</v>
      </c>
      <c r="C116" s="1">
        <v>27.5</v>
      </c>
      <c r="D116" s="1" t="s">
        <v>507</v>
      </c>
      <c r="E116" s="1">
        <v>24</v>
      </c>
      <c r="F116" s="1">
        <f t="shared" si="10"/>
        <v>-3.5</v>
      </c>
      <c r="G116" s="1" t="s">
        <v>508</v>
      </c>
      <c r="H116" s="1">
        <v>30</v>
      </c>
      <c r="I116" s="1">
        <f t="shared" si="16"/>
        <v>6</v>
      </c>
      <c r="J116" s="1" t="s">
        <v>508</v>
      </c>
      <c r="K116" s="1">
        <v>33</v>
      </c>
      <c r="L116" s="1">
        <f t="shared" si="17"/>
        <v>3</v>
      </c>
      <c r="M116" s="1">
        <f t="shared" si="11"/>
        <v>9</v>
      </c>
      <c r="N116" s="1" t="s">
        <v>508</v>
      </c>
      <c r="O116" s="1">
        <v>36</v>
      </c>
      <c r="P116" s="1">
        <f t="shared" si="12"/>
        <v>3</v>
      </c>
      <c r="Q116" s="1" t="s">
        <v>508</v>
      </c>
      <c r="R116" s="1">
        <v>36.5</v>
      </c>
      <c r="S116" s="1" t="s">
        <v>508</v>
      </c>
      <c r="T116" s="1">
        <f t="shared" si="13"/>
        <v>0.5</v>
      </c>
    </row>
    <row r="117" spans="1:20" x14ac:dyDescent="0.25">
      <c r="A117" s="1">
        <v>117</v>
      </c>
      <c r="B117" s="1" t="s">
        <v>480</v>
      </c>
      <c r="C117" s="1">
        <v>22.5</v>
      </c>
      <c r="D117" s="1" t="s">
        <v>507</v>
      </c>
      <c r="E117" s="1">
        <v>20</v>
      </c>
      <c r="F117" s="1">
        <f t="shared" si="10"/>
        <v>-2.5</v>
      </c>
      <c r="G117" s="1" t="s">
        <v>508</v>
      </c>
      <c r="H117" s="1">
        <v>26</v>
      </c>
      <c r="I117" s="1">
        <f t="shared" si="16"/>
        <v>6</v>
      </c>
      <c r="J117" s="1" t="s">
        <v>508</v>
      </c>
      <c r="K117" s="1">
        <v>30</v>
      </c>
      <c r="L117" s="1">
        <f t="shared" si="17"/>
        <v>4</v>
      </c>
      <c r="M117" s="1">
        <f t="shared" si="11"/>
        <v>10</v>
      </c>
      <c r="N117" s="1" t="s">
        <v>508</v>
      </c>
      <c r="O117" s="1">
        <v>35.5</v>
      </c>
      <c r="P117" s="1">
        <f t="shared" si="12"/>
        <v>5.5</v>
      </c>
      <c r="Q117" s="1" t="s">
        <v>508</v>
      </c>
      <c r="R117" s="1">
        <v>36.5</v>
      </c>
      <c r="S117" s="1" t="s">
        <v>508</v>
      </c>
      <c r="T117" s="1">
        <f t="shared" si="13"/>
        <v>1</v>
      </c>
    </row>
    <row r="118" spans="1:20" x14ac:dyDescent="0.25">
      <c r="A118" s="1">
        <v>118</v>
      </c>
      <c r="B118" s="1" t="s">
        <v>479</v>
      </c>
      <c r="C118" s="1">
        <v>13.5</v>
      </c>
      <c r="D118" s="1" t="s">
        <v>507</v>
      </c>
      <c r="E118" s="1">
        <v>11.5</v>
      </c>
      <c r="F118" s="1">
        <f t="shared" si="10"/>
        <v>-2</v>
      </c>
      <c r="G118" s="1" t="s">
        <v>508</v>
      </c>
      <c r="H118" s="1">
        <v>17</v>
      </c>
      <c r="I118" s="1">
        <f t="shared" si="16"/>
        <v>5.5</v>
      </c>
      <c r="J118" s="1" t="s">
        <v>508</v>
      </c>
      <c r="K118" s="1">
        <v>20.5</v>
      </c>
      <c r="L118" s="1">
        <f t="shared" si="17"/>
        <v>3.5</v>
      </c>
      <c r="M118" s="1">
        <f t="shared" si="11"/>
        <v>9</v>
      </c>
      <c r="N118" s="1" t="s">
        <v>508</v>
      </c>
      <c r="O118" s="1">
        <v>20</v>
      </c>
      <c r="P118" s="1"/>
      <c r="Q118" s="1" t="s">
        <v>508</v>
      </c>
      <c r="R118" s="1">
        <v>26</v>
      </c>
      <c r="S118" s="1" t="s">
        <v>508</v>
      </c>
      <c r="T118" s="1"/>
    </row>
    <row r="119" spans="1:20" x14ac:dyDescent="0.25">
      <c r="A119" s="1">
        <v>119</v>
      </c>
      <c r="B119" s="1" t="s">
        <v>480</v>
      </c>
      <c r="C119" s="1">
        <v>17.5</v>
      </c>
      <c r="D119" s="1" t="s">
        <v>507</v>
      </c>
      <c r="E119" s="1">
        <v>14.5</v>
      </c>
      <c r="F119" s="1">
        <f t="shared" si="10"/>
        <v>-3</v>
      </c>
      <c r="G119" s="1" t="s">
        <v>508</v>
      </c>
      <c r="H119" s="1">
        <v>23.5</v>
      </c>
      <c r="I119" s="1">
        <f t="shared" si="16"/>
        <v>9</v>
      </c>
      <c r="J119" s="1" t="s">
        <v>508</v>
      </c>
      <c r="K119" s="1">
        <v>29</v>
      </c>
      <c r="L119" s="1">
        <f t="shared" si="17"/>
        <v>5.5</v>
      </c>
      <c r="M119" s="1">
        <f t="shared" si="11"/>
        <v>14.5</v>
      </c>
      <c r="N119" s="1" t="s">
        <v>508</v>
      </c>
      <c r="O119" s="1">
        <v>34</v>
      </c>
      <c r="P119" s="1">
        <f t="shared" ref="P119:P138" si="18">O119-K119</f>
        <v>5</v>
      </c>
      <c r="Q119" s="1" t="s">
        <v>508</v>
      </c>
      <c r="R119" s="1">
        <v>35</v>
      </c>
      <c r="S119" s="1" t="s">
        <v>508</v>
      </c>
      <c r="T119" s="1">
        <f t="shared" ref="T119:T182" si="19">R119-O119</f>
        <v>1</v>
      </c>
    </row>
    <row r="120" spans="1:20" x14ac:dyDescent="0.25">
      <c r="A120" s="1">
        <v>120</v>
      </c>
      <c r="B120" s="1" t="s">
        <v>479</v>
      </c>
      <c r="C120" s="1">
        <v>13</v>
      </c>
      <c r="D120" s="1" t="s">
        <v>507</v>
      </c>
      <c r="E120" s="1">
        <v>13</v>
      </c>
      <c r="F120" s="1">
        <f t="shared" si="10"/>
        <v>0</v>
      </c>
      <c r="G120" s="1" t="s">
        <v>508</v>
      </c>
      <c r="H120" s="1">
        <v>18</v>
      </c>
      <c r="I120" s="1">
        <f t="shared" si="16"/>
        <v>5</v>
      </c>
      <c r="J120" s="1" t="s">
        <v>508</v>
      </c>
      <c r="K120" s="1">
        <v>25</v>
      </c>
      <c r="L120" s="1">
        <f t="shared" si="17"/>
        <v>7</v>
      </c>
      <c r="M120" s="1">
        <f t="shared" si="11"/>
        <v>12</v>
      </c>
      <c r="N120" s="1" t="s">
        <v>508</v>
      </c>
      <c r="O120" s="1">
        <v>29</v>
      </c>
      <c r="P120" s="1">
        <f t="shared" si="18"/>
        <v>4</v>
      </c>
      <c r="Q120" s="1" t="s">
        <v>508</v>
      </c>
      <c r="R120" s="1">
        <v>33.5</v>
      </c>
      <c r="S120" s="1" t="s">
        <v>508</v>
      </c>
      <c r="T120" s="1">
        <f t="shared" si="19"/>
        <v>4.5</v>
      </c>
    </row>
    <row r="121" spans="1:20" x14ac:dyDescent="0.25">
      <c r="A121" s="1">
        <v>121</v>
      </c>
      <c r="B121" s="1" t="s">
        <v>480</v>
      </c>
      <c r="C121" s="1">
        <v>26</v>
      </c>
      <c r="D121" s="1" t="s">
        <v>507</v>
      </c>
      <c r="E121" s="1">
        <v>24</v>
      </c>
      <c r="F121" s="1">
        <f t="shared" si="10"/>
        <v>-2</v>
      </c>
      <c r="G121" s="1" t="s">
        <v>508</v>
      </c>
      <c r="H121" s="1">
        <v>31</v>
      </c>
      <c r="I121" s="1">
        <f t="shared" si="16"/>
        <v>7</v>
      </c>
      <c r="J121" s="1" t="s">
        <v>508</v>
      </c>
      <c r="K121" s="1">
        <v>39</v>
      </c>
      <c r="L121" s="1">
        <f t="shared" si="17"/>
        <v>8</v>
      </c>
      <c r="M121" s="1">
        <f t="shared" si="11"/>
        <v>15</v>
      </c>
      <c r="N121" s="1" t="s">
        <v>507</v>
      </c>
      <c r="O121" s="1">
        <v>38.5</v>
      </c>
      <c r="P121" s="1">
        <f t="shared" si="18"/>
        <v>-0.5</v>
      </c>
      <c r="Q121" s="1" t="s">
        <v>508</v>
      </c>
      <c r="R121" s="1">
        <v>41</v>
      </c>
      <c r="S121" s="1" t="s">
        <v>508</v>
      </c>
      <c r="T121" s="1">
        <f t="shared" si="19"/>
        <v>2.5</v>
      </c>
    </row>
    <row r="122" spans="1:20" x14ac:dyDescent="0.25">
      <c r="A122" s="1">
        <v>122</v>
      </c>
      <c r="B122" s="1" t="s">
        <v>479</v>
      </c>
      <c r="C122" s="1">
        <v>25</v>
      </c>
      <c r="D122" s="1" t="s">
        <v>507</v>
      </c>
      <c r="E122" s="1">
        <v>22</v>
      </c>
      <c r="F122" s="1">
        <f t="shared" si="10"/>
        <v>-3</v>
      </c>
      <c r="G122" s="1" t="s">
        <v>508</v>
      </c>
      <c r="H122" s="1">
        <v>30</v>
      </c>
      <c r="I122" s="1">
        <f t="shared" si="16"/>
        <v>8</v>
      </c>
      <c r="J122" s="1" t="s">
        <v>508</v>
      </c>
      <c r="K122" s="1">
        <v>36.5</v>
      </c>
      <c r="L122" s="1">
        <f t="shared" si="17"/>
        <v>6.5</v>
      </c>
      <c r="M122" s="1">
        <f t="shared" si="11"/>
        <v>14.5</v>
      </c>
      <c r="N122" s="1" t="s">
        <v>508</v>
      </c>
      <c r="O122" s="1">
        <v>43.5</v>
      </c>
      <c r="P122" s="1">
        <f t="shared" si="18"/>
        <v>7</v>
      </c>
      <c r="Q122" s="1" t="s">
        <v>507</v>
      </c>
      <c r="R122" s="1">
        <v>44</v>
      </c>
      <c r="S122" s="1" t="s">
        <v>508</v>
      </c>
      <c r="T122" s="1">
        <f t="shared" si="19"/>
        <v>0.5</v>
      </c>
    </row>
    <row r="123" spans="1:20" x14ac:dyDescent="0.25">
      <c r="A123" s="1">
        <v>123</v>
      </c>
      <c r="B123" s="1" t="s">
        <v>480</v>
      </c>
      <c r="C123" s="1">
        <v>13.5</v>
      </c>
      <c r="D123" s="1" t="s">
        <v>507</v>
      </c>
      <c r="E123" s="1">
        <v>11</v>
      </c>
      <c r="F123" s="1">
        <f t="shared" si="10"/>
        <v>-2.5</v>
      </c>
      <c r="G123" s="1" t="s">
        <v>508</v>
      </c>
      <c r="H123" s="1">
        <v>19.5</v>
      </c>
      <c r="I123" s="1">
        <f t="shared" si="16"/>
        <v>8.5</v>
      </c>
      <c r="J123" s="1" t="s">
        <v>508</v>
      </c>
      <c r="K123" s="1">
        <v>26</v>
      </c>
      <c r="L123" s="1">
        <f t="shared" si="17"/>
        <v>6.5</v>
      </c>
      <c r="M123" s="1">
        <f t="shared" si="11"/>
        <v>15</v>
      </c>
      <c r="N123" s="1" t="s">
        <v>508</v>
      </c>
      <c r="O123" s="1">
        <v>30</v>
      </c>
      <c r="P123" s="1">
        <f t="shared" si="18"/>
        <v>4</v>
      </c>
      <c r="Q123" s="1" t="s">
        <v>508</v>
      </c>
      <c r="R123" s="1">
        <v>31</v>
      </c>
      <c r="S123" s="1" t="s">
        <v>508</v>
      </c>
      <c r="T123" s="1">
        <f t="shared" si="19"/>
        <v>1</v>
      </c>
    </row>
    <row r="124" spans="1:20" x14ac:dyDescent="0.25">
      <c r="A124" s="1">
        <v>124</v>
      </c>
      <c r="B124" s="1" t="s">
        <v>479</v>
      </c>
      <c r="C124" s="1">
        <v>21.5</v>
      </c>
      <c r="D124" s="1" t="s">
        <v>507</v>
      </c>
      <c r="E124" s="1">
        <v>20.5</v>
      </c>
      <c r="F124" s="1">
        <f t="shared" si="10"/>
        <v>-1</v>
      </c>
      <c r="G124" s="1" t="s">
        <v>508</v>
      </c>
      <c r="H124" s="1">
        <v>28.5</v>
      </c>
      <c r="I124" s="1">
        <f t="shared" si="16"/>
        <v>8</v>
      </c>
      <c r="J124" s="1" t="s">
        <v>508</v>
      </c>
      <c r="K124" s="1">
        <v>32</v>
      </c>
      <c r="L124" s="1">
        <f t="shared" si="17"/>
        <v>3.5</v>
      </c>
      <c r="M124" s="1">
        <f t="shared" si="11"/>
        <v>11.5</v>
      </c>
      <c r="N124" s="1" t="s">
        <v>508</v>
      </c>
      <c r="O124" s="1">
        <v>36</v>
      </c>
      <c r="P124" s="1">
        <f t="shared" si="18"/>
        <v>4</v>
      </c>
      <c r="Q124" s="1" t="s">
        <v>508</v>
      </c>
      <c r="R124" s="1">
        <v>37.5</v>
      </c>
      <c r="S124" s="1" t="s">
        <v>508</v>
      </c>
      <c r="T124" s="1">
        <f t="shared" si="19"/>
        <v>1.5</v>
      </c>
    </row>
    <row r="125" spans="1:20" x14ac:dyDescent="0.25">
      <c r="A125" s="1">
        <v>125</v>
      </c>
      <c r="B125" s="1" t="s">
        <v>480</v>
      </c>
      <c r="C125" s="1">
        <v>25</v>
      </c>
      <c r="D125" s="1" t="s">
        <v>507</v>
      </c>
      <c r="E125" s="1">
        <v>22.5</v>
      </c>
      <c r="F125" s="1">
        <f t="shared" si="10"/>
        <v>-2.5</v>
      </c>
      <c r="G125" s="1" t="s">
        <v>508</v>
      </c>
      <c r="H125" s="1">
        <v>28.5</v>
      </c>
      <c r="I125" s="1">
        <f t="shared" si="16"/>
        <v>6</v>
      </c>
      <c r="J125" s="1" t="s">
        <v>508</v>
      </c>
      <c r="K125" s="1">
        <v>36.5</v>
      </c>
      <c r="L125" s="1">
        <f t="shared" si="17"/>
        <v>8</v>
      </c>
      <c r="M125" s="1">
        <f t="shared" si="11"/>
        <v>14</v>
      </c>
      <c r="N125" s="1" t="s">
        <v>507</v>
      </c>
      <c r="O125" s="1">
        <v>34.5</v>
      </c>
      <c r="P125" s="1">
        <f t="shared" si="18"/>
        <v>-2</v>
      </c>
      <c r="Q125" s="1" t="s">
        <v>508</v>
      </c>
      <c r="R125" s="1">
        <v>37.5</v>
      </c>
      <c r="S125" s="1" t="s">
        <v>508</v>
      </c>
      <c r="T125" s="1">
        <f t="shared" si="19"/>
        <v>3</v>
      </c>
    </row>
    <row r="126" spans="1:20" x14ac:dyDescent="0.25">
      <c r="A126" s="1">
        <v>126</v>
      </c>
      <c r="B126" s="1" t="s">
        <v>479</v>
      </c>
      <c r="C126" s="1">
        <v>22.5</v>
      </c>
      <c r="D126" s="1" t="s">
        <v>507</v>
      </c>
      <c r="E126" s="1">
        <v>20</v>
      </c>
      <c r="F126" s="1">
        <f t="shared" si="10"/>
        <v>-2.5</v>
      </c>
      <c r="G126" s="1" t="s">
        <v>508</v>
      </c>
      <c r="H126" s="1">
        <v>27.5</v>
      </c>
      <c r="I126" s="1">
        <f t="shared" si="16"/>
        <v>7.5</v>
      </c>
      <c r="J126" s="1" t="s">
        <v>508</v>
      </c>
      <c r="K126" s="1">
        <v>31.5</v>
      </c>
      <c r="L126" s="1">
        <f t="shared" si="17"/>
        <v>4</v>
      </c>
      <c r="M126" s="1">
        <f t="shared" si="11"/>
        <v>11.5</v>
      </c>
      <c r="N126" s="1" t="s">
        <v>508</v>
      </c>
      <c r="O126" s="1">
        <v>34.5</v>
      </c>
      <c r="P126" s="1">
        <f t="shared" si="18"/>
        <v>3</v>
      </c>
      <c r="Q126" s="1" t="s">
        <v>508</v>
      </c>
      <c r="R126" s="1">
        <v>36</v>
      </c>
      <c r="S126" s="1" t="s">
        <v>508</v>
      </c>
      <c r="T126" s="1">
        <f t="shared" si="19"/>
        <v>1.5</v>
      </c>
    </row>
    <row r="127" spans="1:20" x14ac:dyDescent="0.25">
      <c r="A127" s="1">
        <v>127</v>
      </c>
      <c r="B127" s="1" t="s">
        <v>480</v>
      </c>
      <c r="C127" s="1">
        <v>29.5</v>
      </c>
      <c r="D127" s="1" t="s">
        <v>507</v>
      </c>
      <c r="E127" s="1">
        <v>26.5</v>
      </c>
      <c r="F127" s="1">
        <f t="shared" si="10"/>
        <v>-3</v>
      </c>
      <c r="G127" s="1" t="s">
        <v>508</v>
      </c>
      <c r="H127" s="1">
        <v>31.5</v>
      </c>
      <c r="I127" s="1">
        <f t="shared" si="16"/>
        <v>5</v>
      </c>
      <c r="J127" s="1" t="s">
        <v>508</v>
      </c>
      <c r="K127" s="1">
        <v>39.5</v>
      </c>
      <c r="L127" s="1">
        <f t="shared" si="17"/>
        <v>8</v>
      </c>
      <c r="M127" s="1">
        <f t="shared" si="11"/>
        <v>13</v>
      </c>
      <c r="N127" s="1" t="s">
        <v>507</v>
      </c>
      <c r="O127" s="1">
        <v>37.5</v>
      </c>
      <c r="P127" s="1">
        <f t="shared" si="18"/>
        <v>-2</v>
      </c>
      <c r="Q127" s="1" t="s">
        <v>508</v>
      </c>
      <c r="R127" s="1">
        <v>39</v>
      </c>
      <c r="S127" s="1" t="s">
        <v>508</v>
      </c>
      <c r="T127" s="1">
        <f t="shared" si="19"/>
        <v>1.5</v>
      </c>
    </row>
    <row r="128" spans="1:20" x14ac:dyDescent="0.25">
      <c r="A128" s="1">
        <v>128</v>
      </c>
      <c r="B128" s="1" t="s">
        <v>479</v>
      </c>
      <c r="C128" s="1">
        <v>22.5</v>
      </c>
      <c r="D128" s="1" t="s">
        <v>507</v>
      </c>
      <c r="E128" s="1">
        <v>19.5</v>
      </c>
      <c r="F128" s="1">
        <f t="shared" si="10"/>
        <v>-3</v>
      </c>
      <c r="G128" s="1" t="s">
        <v>508</v>
      </c>
      <c r="H128" s="1">
        <v>25.5</v>
      </c>
      <c r="I128" s="1">
        <f t="shared" si="16"/>
        <v>6</v>
      </c>
      <c r="J128" s="1" t="s">
        <v>508</v>
      </c>
      <c r="K128" s="1">
        <v>29</v>
      </c>
      <c r="L128" s="1">
        <f t="shared" si="17"/>
        <v>3.5</v>
      </c>
      <c r="M128" s="1">
        <f t="shared" si="11"/>
        <v>9.5</v>
      </c>
      <c r="N128" s="1" t="s">
        <v>508</v>
      </c>
      <c r="O128" s="1">
        <v>31.5</v>
      </c>
      <c r="P128" s="1">
        <f t="shared" si="18"/>
        <v>2.5</v>
      </c>
      <c r="Q128" s="1" t="s">
        <v>508</v>
      </c>
      <c r="R128" s="1">
        <v>33</v>
      </c>
      <c r="S128" s="1" t="s">
        <v>508</v>
      </c>
      <c r="T128" s="1">
        <f t="shared" si="19"/>
        <v>1.5</v>
      </c>
    </row>
    <row r="129" spans="1:20" x14ac:dyDescent="0.25">
      <c r="A129" s="1">
        <v>129</v>
      </c>
      <c r="B129" s="1" t="s">
        <v>480</v>
      </c>
      <c r="C129" s="1">
        <v>24.5</v>
      </c>
      <c r="D129" s="1" t="s">
        <v>507</v>
      </c>
      <c r="E129" s="1">
        <v>21.5</v>
      </c>
      <c r="F129" s="1">
        <f t="shared" si="10"/>
        <v>-3</v>
      </c>
      <c r="G129" s="1" t="s">
        <v>508</v>
      </c>
      <c r="H129" s="1">
        <v>28</v>
      </c>
      <c r="I129" s="1">
        <f t="shared" si="16"/>
        <v>6.5</v>
      </c>
      <c r="J129" s="1" t="s">
        <v>508</v>
      </c>
      <c r="K129" s="1">
        <v>32</v>
      </c>
      <c r="L129" s="1">
        <f t="shared" si="17"/>
        <v>4</v>
      </c>
      <c r="M129" s="1">
        <f t="shared" si="11"/>
        <v>10.5</v>
      </c>
      <c r="N129" s="1" t="s">
        <v>508</v>
      </c>
      <c r="O129" s="1">
        <v>35.5</v>
      </c>
      <c r="P129" s="1">
        <f t="shared" si="18"/>
        <v>3.5</v>
      </c>
      <c r="Q129" s="1" t="s">
        <v>508</v>
      </c>
      <c r="R129" s="1">
        <v>37.5</v>
      </c>
      <c r="S129" s="1" t="s">
        <v>508</v>
      </c>
      <c r="T129" s="1">
        <f t="shared" si="19"/>
        <v>2</v>
      </c>
    </row>
    <row r="130" spans="1:20" x14ac:dyDescent="0.25">
      <c r="A130" s="1">
        <v>130</v>
      </c>
      <c r="B130" s="1" t="s">
        <v>479</v>
      </c>
      <c r="C130" s="1">
        <v>24</v>
      </c>
      <c r="D130" s="1" t="s">
        <v>507</v>
      </c>
      <c r="E130" s="1">
        <v>21.5</v>
      </c>
      <c r="F130" s="1">
        <f t="shared" ref="F130:F192" si="20">E130-C130</f>
        <v>-2.5</v>
      </c>
      <c r="G130" s="1" t="s">
        <v>508</v>
      </c>
      <c r="H130" s="1"/>
      <c r="I130" s="1"/>
      <c r="J130" s="1" t="s">
        <v>508</v>
      </c>
      <c r="K130" s="1">
        <v>32</v>
      </c>
      <c r="L130" s="1"/>
      <c r="M130" s="1">
        <f t="shared" ref="M130:M138" si="21">K130-E130</f>
        <v>10.5</v>
      </c>
      <c r="N130" s="1" t="s">
        <v>508</v>
      </c>
      <c r="O130" s="1">
        <v>36</v>
      </c>
      <c r="P130" s="1">
        <f t="shared" si="18"/>
        <v>4</v>
      </c>
      <c r="Q130" s="1" t="s">
        <v>508</v>
      </c>
      <c r="R130" s="1">
        <v>39.5</v>
      </c>
      <c r="S130" s="1" t="s">
        <v>508</v>
      </c>
      <c r="T130" s="1">
        <f t="shared" si="19"/>
        <v>3.5</v>
      </c>
    </row>
    <row r="131" spans="1:20" x14ac:dyDescent="0.25">
      <c r="A131" s="1">
        <v>131</v>
      </c>
      <c r="B131" s="1" t="s">
        <v>480</v>
      </c>
      <c r="C131" s="1">
        <v>25</v>
      </c>
      <c r="D131" s="1" t="s">
        <v>507</v>
      </c>
      <c r="E131" s="1">
        <v>23</v>
      </c>
      <c r="F131" s="1">
        <f t="shared" si="20"/>
        <v>-2</v>
      </c>
      <c r="G131" s="1" t="s">
        <v>508</v>
      </c>
      <c r="H131" s="1">
        <v>28.5</v>
      </c>
      <c r="I131" s="1">
        <f t="shared" ref="I131:I174" si="22">H131-E131</f>
        <v>5.5</v>
      </c>
      <c r="J131" s="1" t="s">
        <v>508</v>
      </c>
      <c r="K131" s="1">
        <v>32.5</v>
      </c>
      <c r="L131" s="1">
        <f t="shared" ref="L131:L138" si="23">K131-H131</f>
        <v>4</v>
      </c>
      <c r="M131" s="1">
        <f t="shared" si="21"/>
        <v>9.5</v>
      </c>
      <c r="N131" s="1" t="s">
        <v>508</v>
      </c>
      <c r="O131" s="1">
        <v>36.5</v>
      </c>
      <c r="P131" s="1">
        <f t="shared" si="18"/>
        <v>4</v>
      </c>
      <c r="Q131" s="1" t="s">
        <v>508</v>
      </c>
      <c r="R131" s="1">
        <v>37</v>
      </c>
      <c r="S131" s="1" t="s">
        <v>508</v>
      </c>
      <c r="T131" s="1">
        <f t="shared" si="19"/>
        <v>0.5</v>
      </c>
    </row>
    <row r="132" spans="1:20" x14ac:dyDescent="0.25">
      <c r="A132" s="1">
        <v>132</v>
      </c>
      <c r="B132" s="1" t="s">
        <v>479</v>
      </c>
      <c r="C132" s="1">
        <v>18</v>
      </c>
      <c r="D132" s="1" t="s">
        <v>507</v>
      </c>
      <c r="E132" s="1">
        <v>15.5</v>
      </c>
      <c r="F132" s="1">
        <f t="shared" si="20"/>
        <v>-2.5</v>
      </c>
      <c r="G132" s="1" t="s">
        <v>508</v>
      </c>
      <c r="H132" s="1">
        <v>20.5</v>
      </c>
      <c r="I132" s="1">
        <f t="shared" si="22"/>
        <v>5</v>
      </c>
      <c r="J132" s="1" t="s">
        <v>508</v>
      </c>
      <c r="K132" s="1">
        <v>24.5</v>
      </c>
      <c r="L132" s="1">
        <f t="shared" si="23"/>
        <v>4</v>
      </c>
      <c r="M132" s="1">
        <f t="shared" si="21"/>
        <v>9</v>
      </c>
      <c r="N132" s="1" t="s">
        <v>508</v>
      </c>
      <c r="O132" s="1">
        <v>28.5</v>
      </c>
      <c r="P132" s="1">
        <f t="shared" si="18"/>
        <v>4</v>
      </c>
      <c r="Q132" s="1" t="s">
        <v>508</v>
      </c>
      <c r="R132" s="1">
        <v>29.5</v>
      </c>
      <c r="S132" s="1" t="s">
        <v>508</v>
      </c>
      <c r="T132" s="1">
        <f t="shared" si="19"/>
        <v>1</v>
      </c>
    </row>
    <row r="133" spans="1:20" x14ac:dyDescent="0.25">
      <c r="A133" s="1">
        <v>133</v>
      </c>
      <c r="B133" s="1" t="s">
        <v>480</v>
      </c>
      <c r="C133" s="1">
        <v>21.5</v>
      </c>
      <c r="D133" s="1" t="s">
        <v>507</v>
      </c>
      <c r="E133" s="1">
        <v>20.5</v>
      </c>
      <c r="F133" s="1">
        <f t="shared" si="20"/>
        <v>-1</v>
      </c>
      <c r="G133" s="1" t="s">
        <v>508</v>
      </c>
      <c r="H133" s="1">
        <v>28.5</v>
      </c>
      <c r="I133" s="1">
        <f t="shared" si="22"/>
        <v>8</v>
      </c>
      <c r="J133" s="1" t="s">
        <v>508</v>
      </c>
      <c r="K133" s="1">
        <v>37</v>
      </c>
      <c r="L133" s="1">
        <f t="shared" si="23"/>
        <v>8.5</v>
      </c>
      <c r="M133" s="1">
        <f t="shared" si="21"/>
        <v>16.5</v>
      </c>
      <c r="N133" s="1" t="s">
        <v>507</v>
      </c>
      <c r="O133" s="1">
        <v>37</v>
      </c>
      <c r="P133" s="1">
        <f t="shared" si="18"/>
        <v>0</v>
      </c>
      <c r="Q133" s="1" t="s">
        <v>508</v>
      </c>
      <c r="R133" s="1">
        <v>40.5</v>
      </c>
      <c r="S133" s="1" t="s">
        <v>508</v>
      </c>
      <c r="T133" s="1">
        <f t="shared" si="19"/>
        <v>3.5</v>
      </c>
    </row>
    <row r="134" spans="1:20" x14ac:dyDescent="0.25">
      <c r="A134" s="1">
        <v>134</v>
      </c>
      <c r="B134" s="1" t="s">
        <v>479</v>
      </c>
      <c r="C134" s="1">
        <v>21.5</v>
      </c>
      <c r="D134" s="1" t="s">
        <v>507</v>
      </c>
      <c r="E134" s="1">
        <v>17.5</v>
      </c>
      <c r="F134" s="1">
        <f t="shared" si="20"/>
        <v>-4</v>
      </c>
      <c r="G134" s="1" t="s">
        <v>508</v>
      </c>
      <c r="H134" s="1">
        <v>25.5</v>
      </c>
      <c r="I134" s="1">
        <f t="shared" si="22"/>
        <v>8</v>
      </c>
      <c r="J134" s="1" t="s">
        <v>508</v>
      </c>
      <c r="K134" s="1">
        <v>32.5</v>
      </c>
      <c r="L134" s="1">
        <f t="shared" si="23"/>
        <v>7</v>
      </c>
      <c r="M134" s="1">
        <f t="shared" si="21"/>
        <v>15</v>
      </c>
      <c r="N134" s="1" t="s">
        <v>508</v>
      </c>
      <c r="O134" s="1">
        <v>36.5</v>
      </c>
      <c r="P134" s="1">
        <f t="shared" si="18"/>
        <v>4</v>
      </c>
      <c r="Q134" s="1" t="s">
        <v>507</v>
      </c>
      <c r="R134" s="1">
        <v>39.5</v>
      </c>
      <c r="S134" s="1" t="s">
        <v>508</v>
      </c>
      <c r="T134" s="1">
        <f t="shared" si="19"/>
        <v>3</v>
      </c>
    </row>
    <row r="135" spans="1:20" x14ac:dyDescent="0.25">
      <c r="A135" s="1">
        <v>135</v>
      </c>
      <c r="B135" s="1" t="s">
        <v>480</v>
      </c>
      <c r="C135" s="1">
        <v>19.5</v>
      </c>
      <c r="D135" s="1" t="s">
        <v>507</v>
      </c>
      <c r="E135" s="1">
        <v>17</v>
      </c>
      <c r="F135" s="1">
        <f t="shared" si="20"/>
        <v>-2.5</v>
      </c>
      <c r="G135" s="1" t="s">
        <v>508</v>
      </c>
      <c r="H135" s="1">
        <v>23.5</v>
      </c>
      <c r="I135" s="1">
        <f t="shared" si="22"/>
        <v>6.5</v>
      </c>
      <c r="J135" s="1" t="s">
        <v>508</v>
      </c>
      <c r="K135" s="1">
        <v>31.5</v>
      </c>
      <c r="L135" s="1">
        <f t="shared" si="23"/>
        <v>8</v>
      </c>
      <c r="M135" s="1">
        <f t="shared" si="21"/>
        <v>14.5</v>
      </c>
      <c r="N135" s="1" t="s">
        <v>507</v>
      </c>
      <c r="O135" s="1">
        <v>32.5</v>
      </c>
      <c r="P135" s="1">
        <f t="shared" si="18"/>
        <v>1</v>
      </c>
      <c r="Q135" s="1" t="s">
        <v>508</v>
      </c>
      <c r="R135" s="1">
        <v>34</v>
      </c>
      <c r="S135" s="1" t="s">
        <v>508</v>
      </c>
      <c r="T135" s="1">
        <f t="shared" si="19"/>
        <v>1.5</v>
      </c>
    </row>
    <row r="136" spans="1:20" x14ac:dyDescent="0.25">
      <c r="A136" s="1">
        <v>136</v>
      </c>
      <c r="B136" s="1" t="s">
        <v>479</v>
      </c>
      <c r="C136" s="1">
        <v>19.5</v>
      </c>
      <c r="D136" s="1" t="s">
        <v>507</v>
      </c>
      <c r="E136" s="1">
        <v>17.5</v>
      </c>
      <c r="F136" s="1">
        <f t="shared" si="20"/>
        <v>-2</v>
      </c>
      <c r="G136" s="1" t="s">
        <v>508</v>
      </c>
      <c r="H136" s="1">
        <v>24.5</v>
      </c>
      <c r="I136" s="1">
        <f t="shared" si="22"/>
        <v>7</v>
      </c>
      <c r="J136" s="1" t="s">
        <v>508</v>
      </c>
      <c r="K136" s="1">
        <v>30.5</v>
      </c>
      <c r="L136" s="1">
        <f t="shared" si="23"/>
        <v>6</v>
      </c>
      <c r="M136" s="1">
        <f t="shared" si="21"/>
        <v>13</v>
      </c>
      <c r="N136" s="1" t="s">
        <v>508</v>
      </c>
      <c r="O136" s="1">
        <v>38.5</v>
      </c>
      <c r="P136" s="1">
        <f t="shared" si="18"/>
        <v>8</v>
      </c>
      <c r="Q136" s="1" t="s">
        <v>507</v>
      </c>
      <c r="R136" s="1">
        <v>40</v>
      </c>
      <c r="S136" s="1" t="s">
        <v>508</v>
      </c>
      <c r="T136" s="1">
        <f t="shared" si="19"/>
        <v>1.5</v>
      </c>
    </row>
    <row r="137" spans="1:20" x14ac:dyDescent="0.25">
      <c r="A137" s="1">
        <v>137</v>
      </c>
      <c r="B137" s="1" t="s">
        <v>480</v>
      </c>
      <c r="C137" s="1">
        <v>23</v>
      </c>
      <c r="D137" s="1" t="s">
        <v>507</v>
      </c>
      <c r="E137" s="1">
        <v>20.5</v>
      </c>
      <c r="F137" s="1">
        <f t="shared" si="20"/>
        <v>-2.5</v>
      </c>
      <c r="G137" s="1" t="s">
        <v>508</v>
      </c>
      <c r="H137" s="1">
        <v>27.5</v>
      </c>
      <c r="I137" s="1">
        <f t="shared" si="22"/>
        <v>7</v>
      </c>
      <c r="J137" s="1" t="s">
        <v>508</v>
      </c>
      <c r="K137" s="1">
        <v>32.5</v>
      </c>
      <c r="L137" s="1">
        <f t="shared" si="23"/>
        <v>5</v>
      </c>
      <c r="M137" s="1">
        <f t="shared" si="21"/>
        <v>12</v>
      </c>
      <c r="N137" s="1" t="s">
        <v>508</v>
      </c>
      <c r="O137" s="1">
        <v>36</v>
      </c>
      <c r="P137" s="1">
        <f t="shared" si="18"/>
        <v>3.5</v>
      </c>
      <c r="Q137" s="1" t="s">
        <v>508</v>
      </c>
      <c r="R137" s="1">
        <v>38</v>
      </c>
      <c r="S137" s="1" t="s">
        <v>508</v>
      </c>
      <c r="T137" s="1">
        <f t="shared" si="19"/>
        <v>2</v>
      </c>
    </row>
    <row r="138" spans="1:20" x14ac:dyDescent="0.25">
      <c r="A138" s="1">
        <v>138</v>
      </c>
      <c r="B138" s="1" t="s">
        <v>479</v>
      </c>
      <c r="C138" s="1">
        <v>23.5</v>
      </c>
      <c r="D138" s="1" t="s">
        <v>507</v>
      </c>
      <c r="E138" s="1">
        <v>20.5</v>
      </c>
      <c r="F138" s="1">
        <f t="shared" si="20"/>
        <v>-3</v>
      </c>
      <c r="G138" s="1" t="s">
        <v>508</v>
      </c>
      <c r="H138" s="1">
        <v>22.5</v>
      </c>
      <c r="I138" s="1">
        <f t="shared" si="22"/>
        <v>2</v>
      </c>
      <c r="J138" s="1" t="s">
        <v>508</v>
      </c>
      <c r="K138" s="1">
        <v>29.5</v>
      </c>
      <c r="L138" s="1">
        <f t="shared" si="23"/>
        <v>7</v>
      </c>
      <c r="M138" s="1">
        <f t="shared" si="21"/>
        <v>9</v>
      </c>
      <c r="N138" s="1" t="s">
        <v>508</v>
      </c>
      <c r="O138" s="1">
        <v>31.5</v>
      </c>
      <c r="P138" s="1">
        <f t="shared" si="18"/>
        <v>2</v>
      </c>
      <c r="Q138" s="1" t="s">
        <v>508</v>
      </c>
      <c r="R138" s="1">
        <v>34</v>
      </c>
      <c r="S138" s="1" t="s">
        <v>508</v>
      </c>
      <c r="T138" s="1">
        <f t="shared" si="19"/>
        <v>2.5</v>
      </c>
    </row>
    <row r="139" spans="1:20" x14ac:dyDescent="0.25">
      <c r="A139" s="1">
        <v>139</v>
      </c>
      <c r="B139" s="1" t="s">
        <v>480</v>
      </c>
      <c r="C139" s="1">
        <v>22.5</v>
      </c>
      <c r="D139" s="1" t="s">
        <v>507</v>
      </c>
      <c r="E139" s="1">
        <v>19.5</v>
      </c>
      <c r="F139" s="1">
        <f t="shared" si="20"/>
        <v>-3</v>
      </c>
      <c r="G139" s="1" t="s">
        <v>508</v>
      </c>
      <c r="H139" s="1">
        <v>26</v>
      </c>
      <c r="I139" s="1">
        <f t="shared" si="22"/>
        <v>6.5</v>
      </c>
      <c r="J139" s="1" t="s">
        <v>508</v>
      </c>
      <c r="K139" s="1"/>
      <c r="L139" s="1"/>
      <c r="M139" s="1"/>
      <c r="N139" s="1" t="s">
        <v>508</v>
      </c>
      <c r="O139" s="1">
        <v>35</v>
      </c>
      <c r="P139" s="1"/>
      <c r="Q139" s="1" t="s">
        <v>508</v>
      </c>
      <c r="R139" s="1">
        <v>37.5</v>
      </c>
      <c r="S139" s="1" t="s">
        <v>508</v>
      </c>
      <c r="T139" s="1">
        <f t="shared" si="19"/>
        <v>2.5</v>
      </c>
    </row>
    <row r="140" spans="1:20" x14ac:dyDescent="0.25">
      <c r="A140" s="1">
        <v>140</v>
      </c>
      <c r="B140" s="1" t="s">
        <v>479</v>
      </c>
      <c r="C140" s="1">
        <v>30</v>
      </c>
      <c r="D140" s="1" t="s">
        <v>507</v>
      </c>
      <c r="E140" s="1">
        <v>26</v>
      </c>
      <c r="F140" s="1">
        <f t="shared" si="20"/>
        <v>-4</v>
      </c>
      <c r="G140" s="1" t="s">
        <v>508</v>
      </c>
      <c r="H140" s="1">
        <v>31.5</v>
      </c>
      <c r="I140" s="1">
        <f t="shared" si="22"/>
        <v>5.5</v>
      </c>
      <c r="J140" s="1" t="s">
        <v>508</v>
      </c>
      <c r="K140" s="1">
        <v>35</v>
      </c>
      <c r="L140" s="1">
        <f t="shared" ref="L140:L174" si="24">K140-H140</f>
        <v>3.5</v>
      </c>
      <c r="M140" s="1">
        <f t="shared" ref="M140:M192" si="25">K140-E140</f>
        <v>9</v>
      </c>
      <c r="N140" s="1" t="s">
        <v>508</v>
      </c>
      <c r="O140" s="1">
        <v>38</v>
      </c>
      <c r="P140" s="1">
        <f t="shared" ref="P140:P192" si="26">O140-K140</f>
        <v>3</v>
      </c>
      <c r="Q140" s="1" t="s">
        <v>508</v>
      </c>
      <c r="R140" s="1">
        <v>39.5</v>
      </c>
      <c r="S140" s="1" t="s">
        <v>508</v>
      </c>
      <c r="T140" s="1">
        <f t="shared" si="19"/>
        <v>1.5</v>
      </c>
    </row>
    <row r="141" spans="1:20" x14ac:dyDescent="0.25">
      <c r="A141" s="1">
        <v>141</v>
      </c>
      <c r="B141" s="1" t="s">
        <v>480</v>
      </c>
      <c r="C141" s="1">
        <v>28</v>
      </c>
      <c r="D141" s="1" t="s">
        <v>507</v>
      </c>
      <c r="E141" s="1">
        <v>24.5</v>
      </c>
      <c r="F141" s="1">
        <f t="shared" si="20"/>
        <v>-3.5</v>
      </c>
      <c r="G141" s="1" t="s">
        <v>508</v>
      </c>
      <c r="H141" s="1">
        <v>28.5</v>
      </c>
      <c r="I141" s="1">
        <f t="shared" si="22"/>
        <v>4</v>
      </c>
      <c r="J141" s="1" t="s">
        <v>508</v>
      </c>
      <c r="K141" s="1">
        <v>32.5</v>
      </c>
      <c r="L141" s="1">
        <f t="shared" si="24"/>
        <v>4</v>
      </c>
      <c r="M141" s="1">
        <f t="shared" si="25"/>
        <v>8</v>
      </c>
      <c r="N141" s="1" t="s">
        <v>508</v>
      </c>
      <c r="O141" s="1">
        <v>33</v>
      </c>
      <c r="P141" s="1">
        <f t="shared" si="26"/>
        <v>0.5</v>
      </c>
      <c r="Q141" s="1" t="s">
        <v>508</v>
      </c>
      <c r="R141" s="1">
        <v>37</v>
      </c>
      <c r="S141" s="1" t="s">
        <v>508</v>
      </c>
      <c r="T141" s="1">
        <f t="shared" si="19"/>
        <v>4</v>
      </c>
    </row>
    <row r="142" spans="1:20" x14ac:dyDescent="0.25">
      <c r="A142" s="1">
        <v>142</v>
      </c>
      <c r="B142" s="1" t="s">
        <v>479</v>
      </c>
      <c r="C142" s="1">
        <v>21</v>
      </c>
      <c r="D142" s="1" t="s">
        <v>507</v>
      </c>
      <c r="E142" s="1">
        <v>20</v>
      </c>
      <c r="F142" s="1">
        <f t="shared" si="20"/>
        <v>-1</v>
      </c>
      <c r="G142" s="1" t="s">
        <v>508</v>
      </c>
      <c r="H142" s="1">
        <v>25.5</v>
      </c>
      <c r="I142" s="1">
        <f t="shared" si="22"/>
        <v>5.5</v>
      </c>
      <c r="J142" s="1" t="s">
        <v>508</v>
      </c>
      <c r="K142" s="1">
        <v>30.5</v>
      </c>
      <c r="L142" s="1">
        <f t="shared" si="24"/>
        <v>5</v>
      </c>
      <c r="M142" s="1">
        <f t="shared" si="25"/>
        <v>10.5</v>
      </c>
      <c r="N142" s="1" t="s">
        <v>508</v>
      </c>
      <c r="O142" s="1">
        <v>34</v>
      </c>
      <c r="P142" s="1">
        <f t="shared" si="26"/>
        <v>3.5</v>
      </c>
      <c r="Q142" s="1" t="s">
        <v>508</v>
      </c>
      <c r="R142" s="1">
        <v>36</v>
      </c>
      <c r="S142" s="1" t="s">
        <v>508</v>
      </c>
      <c r="T142" s="1">
        <f t="shared" si="19"/>
        <v>2</v>
      </c>
    </row>
    <row r="143" spans="1:20" x14ac:dyDescent="0.25">
      <c r="A143" s="1">
        <v>143</v>
      </c>
      <c r="B143" s="1" t="s">
        <v>480</v>
      </c>
      <c r="C143" s="1">
        <v>21.5</v>
      </c>
      <c r="D143" s="1" t="s">
        <v>507</v>
      </c>
      <c r="E143" s="1">
        <v>19.5</v>
      </c>
      <c r="F143" s="1">
        <f t="shared" si="20"/>
        <v>-2</v>
      </c>
      <c r="G143" s="1" t="s">
        <v>508</v>
      </c>
      <c r="H143" s="1">
        <v>26.5</v>
      </c>
      <c r="I143" s="1">
        <f t="shared" si="22"/>
        <v>7</v>
      </c>
      <c r="J143" s="1" t="s">
        <v>508</v>
      </c>
      <c r="K143" s="1">
        <v>38</v>
      </c>
      <c r="L143" s="1">
        <f t="shared" si="24"/>
        <v>11.5</v>
      </c>
      <c r="M143" s="1">
        <f t="shared" si="25"/>
        <v>18.5</v>
      </c>
      <c r="N143" s="1" t="s">
        <v>507</v>
      </c>
      <c r="O143" s="1">
        <v>40</v>
      </c>
      <c r="P143" s="1">
        <f t="shared" si="26"/>
        <v>2</v>
      </c>
      <c r="Q143" s="1" t="s">
        <v>508</v>
      </c>
      <c r="R143" s="1">
        <v>43</v>
      </c>
      <c r="S143" s="1" t="s">
        <v>508</v>
      </c>
      <c r="T143" s="1">
        <f t="shared" si="19"/>
        <v>3</v>
      </c>
    </row>
    <row r="144" spans="1:20" x14ac:dyDescent="0.25">
      <c r="A144" s="1">
        <v>144</v>
      </c>
      <c r="B144" s="1" t="s">
        <v>479</v>
      </c>
      <c r="C144" s="1">
        <v>21</v>
      </c>
      <c r="D144" s="1" t="s">
        <v>507</v>
      </c>
      <c r="E144" s="1">
        <v>17.5</v>
      </c>
      <c r="F144" s="1">
        <f t="shared" si="20"/>
        <v>-3.5</v>
      </c>
      <c r="G144" s="1" t="s">
        <v>508</v>
      </c>
      <c r="H144" s="1">
        <v>23</v>
      </c>
      <c r="I144" s="1">
        <f t="shared" si="22"/>
        <v>5.5</v>
      </c>
      <c r="J144" s="1" t="s">
        <v>508</v>
      </c>
      <c r="K144" s="1">
        <v>29</v>
      </c>
      <c r="L144" s="1">
        <f t="shared" si="24"/>
        <v>6</v>
      </c>
      <c r="M144" s="1">
        <f t="shared" si="25"/>
        <v>11.5</v>
      </c>
      <c r="N144" s="1" t="s">
        <v>508</v>
      </c>
      <c r="O144" s="1">
        <v>33.5</v>
      </c>
      <c r="P144" s="1">
        <f t="shared" si="26"/>
        <v>4.5</v>
      </c>
      <c r="Q144" s="1" t="s">
        <v>508</v>
      </c>
      <c r="R144" s="1">
        <v>36</v>
      </c>
      <c r="S144" s="1" t="s">
        <v>508</v>
      </c>
      <c r="T144" s="1">
        <f t="shared" si="19"/>
        <v>2.5</v>
      </c>
    </row>
    <row r="145" spans="1:20" x14ac:dyDescent="0.25">
      <c r="A145" s="1">
        <v>145</v>
      </c>
      <c r="B145" s="1" t="s">
        <v>480</v>
      </c>
      <c r="C145" s="1">
        <v>22.5</v>
      </c>
      <c r="D145" s="1" t="s">
        <v>507</v>
      </c>
      <c r="E145" s="1">
        <v>18</v>
      </c>
      <c r="F145" s="1">
        <f t="shared" si="20"/>
        <v>-4.5</v>
      </c>
      <c r="G145" s="1" t="s">
        <v>508</v>
      </c>
      <c r="H145" s="1">
        <v>25.5</v>
      </c>
      <c r="I145" s="1">
        <f t="shared" si="22"/>
        <v>7.5</v>
      </c>
      <c r="J145" s="1" t="s">
        <v>508</v>
      </c>
      <c r="K145" s="1">
        <v>29.5</v>
      </c>
      <c r="L145" s="1">
        <f t="shared" si="24"/>
        <v>4</v>
      </c>
      <c r="M145" s="1">
        <f t="shared" si="25"/>
        <v>11.5</v>
      </c>
      <c r="N145" s="1" t="s">
        <v>508</v>
      </c>
      <c r="O145" s="1">
        <v>33.5</v>
      </c>
      <c r="P145" s="1">
        <f t="shared" si="26"/>
        <v>4</v>
      </c>
      <c r="Q145" s="1" t="s">
        <v>508</v>
      </c>
      <c r="R145" s="1">
        <v>36</v>
      </c>
      <c r="S145" s="1" t="s">
        <v>508</v>
      </c>
      <c r="T145" s="1">
        <f t="shared" si="19"/>
        <v>2.5</v>
      </c>
    </row>
    <row r="146" spans="1:20" x14ac:dyDescent="0.25">
      <c r="A146" s="1">
        <v>146</v>
      </c>
      <c r="B146" s="1" t="s">
        <v>480</v>
      </c>
      <c r="C146" s="1">
        <v>23.5</v>
      </c>
      <c r="D146" s="1" t="s">
        <v>507</v>
      </c>
      <c r="E146" s="1">
        <v>19.5</v>
      </c>
      <c r="F146" s="1">
        <f t="shared" si="20"/>
        <v>-4</v>
      </c>
      <c r="G146" s="1" t="s">
        <v>508</v>
      </c>
      <c r="H146" s="1">
        <v>25.5</v>
      </c>
      <c r="I146" s="1">
        <f t="shared" si="22"/>
        <v>6</v>
      </c>
      <c r="J146" s="1" t="s">
        <v>508</v>
      </c>
      <c r="K146" s="1">
        <v>34</v>
      </c>
      <c r="L146" s="1">
        <f t="shared" si="24"/>
        <v>8.5</v>
      </c>
      <c r="M146" s="1">
        <f t="shared" si="25"/>
        <v>14.5</v>
      </c>
      <c r="N146" s="1" t="s">
        <v>507</v>
      </c>
      <c r="O146" s="1">
        <v>34</v>
      </c>
      <c r="P146" s="1">
        <f t="shared" si="26"/>
        <v>0</v>
      </c>
      <c r="Q146" s="1" t="s">
        <v>508</v>
      </c>
      <c r="R146" s="1">
        <v>37</v>
      </c>
      <c r="S146" s="1" t="s">
        <v>508</v>
      </c>
      <c r="T146" s="1">
        <f t="shared" si="19"/>
        <v>3</v>
      </c>
    </row>
    <row r="147" spans="1:20" x14ac:dyDescent="0.25">
      <c r="A147" s="1">
        <v>147</v>
      </c>
      <c r="B147" s="1" t="s">
        <v>479</v>
      </c>
      <c r="C147" s="1">
        <v>24.5</v>
      </c>
      <c r="D147" s="1" t="s">
        <v>507</v>
      </c>
      <c r="E147" s="1">
        <v>21</v>
      </c>
      <c r="F147" s="1">
        <f t="shared" si="20"/>
        <v>-3.5</v>
      </c>
      <c r="G147" s="1" t="s">
        <v>508</v>
      </c>
      <c r="H147" s="1">
        <v>26.5</v>
      </c>
      <c r="I147" s="1">
        <f t="shared" si="22"/>
        <v>5.5</v>
      </c>
      <c r="J147" s="1" t="s">
        <v>508</v>
      </c>
      <c r="K147" s="1">
        <v>31</v>
      </c>
      <c r="L147" s="1">
        <f t="shared" si="24"/>
        <v>4.5</v>
      </c>
      <c r="M147" s="1">
        <f t="shared" si="25"/>
        <v>10</v>
      </c>
      <c r="N147" s="1" t="s">
        <v>508</v>
      </c>
      <c r="O147" s="1">
        <v>36.5</v>
      </c>
      <c r="P147" s="1">
        <f t="shared" si="26"/>
        <v>5.5</v>
      </c>
      <c r="Q147" s="1" t="s">
        <v>507</v>
      </c>
      <c r="R147" s="1">
        <v>36</v>
      </c>
      <c r="S147" s="1" t="s">
        <v>508</v>
      </c>
      <c r="T147" s="1">
        <f t="shared" si="19"/>
        <v>-0.5</v>
      </c>
    </row>
    <row r="148" spans="1:20" x14ac:dyDescent="0.25">
      <c r="A148" s="1">
        <v>148</v>
      </c>
      <c r="B148" s="1" t="s">
        <v>480</v>
      </c>
      <c r="C148" s="1">
        <v>18</v>
      </c>
      <c r="D148" s="1" t="s">
        <v>507</v>
      </c>
      <c r="E148" s="1">
        <v>14.5</v>
      </c>
      <c r="F148" s="1">
        <f t="shared" si="20"/>
        <v>-3.5</v>
      </c>
      <c r="G148" s="1" t="s">
        <v>508</v>
      </c>
      <c r="H148" s="1">
        <v>21</v>
      </c>
      <c r="I148" s="1">
        <f t="shared" si="22"/>
        <v>6.5</v>
      </c>
      <c r="J148" s="1" t="s">
        <v>508</v>
      </c>
      <c r="K148" s="1">
        <v>29</v>
      </c>
      <c r="L148" s="1">
        <f t="shared" si="24"/>
        <v>8</v>
      </c>
      <c r="M148" s="1">
        <f t="shared" si="25"/>
        <v>14.5</v>
      </c>
      <c r="N148" s="1" t="s">
        <v>507</v>
      </c>
      <c r="O148" s="1">
        <v>30</v>
      </c>
      <c r="P148" s="1">
        <f t="shared" si="26"/>
        <v>1</v>
      </c>
      <c r="Q148" s="1" t="s">
        <v>508</v>
      </c>
      <c r="R148" s="1">
        <v>33</v>
      </c>
      <c r="S148" s="1" t="s">
        <v>508</v>
      </c>
      <c r="T148" s="1">
        <f t="shared" si="19"/>
        <v>3</v>
      </c>
    </row>
    <row r="149" spans="1:20" x14ac:dyDescent="0.25">
      <c r="A149" s="1">
        <v>149</v>
      </c>
      <c r="B149" s="1" t="s">
        <v>479</v>
      </c>
      <c r="C149" s="1">
        <v>21.5</v>
      </c>
      <c r="D149" s="1" t="s">
        <v>507</v>
      </c>
      <c r="E149" s="1">
        <v>17.5</v>
      </c>
      <c r="F149" s="1">
        <f t="shared" si="20"/>
        <v>-4</v>
      </c>
      <c r="G149" s="1" t="s">
        <v>508</v>
      </c>
      <c r="H149" s="1">
        <v>23.5</v>
      </c>
      <c r="I149" s="1">
        <f t="shared" si="22"/>
        <v>6</v>
      </c>
      <c r="J149" s="1" t="s">
        <v>508</v>
      </c>
      <c r="K149" s="1">
        <v>27</v>
      </c>
      <c r="L149" s="1">
        <f t="shared" si="24"/>
        <v>3.5</v>
      </c>
      <c r="M149" s="1">
        <f t="shared" si="25"/>
        <v>9.5</v>
      </c>
      <c r="N149" s="1" t="s">
        <v>508</v>
      </c>
      <c r="O149" s="1">
        <v>31.5</v>
      </c>
      <c r="P149" s="1">
        <f t="shared" si="26"/>
        <v>4.5</v>
      </c>
      <c r="Q149" s="1" t="s">
        <v>508</v>
      </c>
      <c r="R149" s="1">
        <v>34</v>
      </c>
      <c r="S149" s="1" t="s">
        <v>508</v>
      </c>
      <c r="T149" s="1">
        <f t="shared" si="19"/>
        <v>2.5</v>
      </c>
    </row>
    <row r="150" spans="1:20" x14ac:dyDescent="0.25">
      <c r="A150" s="1">
        <v>150</v>
      </c>
      <c r="B150" s="1" t="s">
        <v>480</v>
      </c>
      <c r="C150" s="1">
        <v>20.5</v>
      </c>
      <c r="D150" s="1" t="s">
        <v>507</v>
      </c>
      <c r="E150" s="1">
        <v>17.5</v>
      </c>
      <c r="F150" s="1">
        <f t="shared" si="20"/>
        <v>-3</v>
      </c>
      <c r="G150" s="1" t="s">
        <v>508</v>
      </c>
      <c r="H150" s="1">
        <v>22.5</v>
      </c>
      <c r="I150" s="1">
        <f t="shared" si="22"/>
        <v>5</v>
      </c>
      <c r="J150" s="1" t="s">
        <v>508</v>
      </c>
      <c r="K150" s="1">
        <v>26.5</v>
      </c>
      <c r="L150" s="1">
        <f t="shared" si="24"/>
        <v>4</v>
      </c>
      <c r="M150" s="1">
        <f t="shared" si="25"/>
        <v>9</v>
      </c>
      <c r="N150" s="1" t="s">
        <v>508</v>
      </c>
      <c r="O150" s="1">
        <v>29</v>
      </c>
      <c r="P150" s="1">
        <f t="shared" si="26"/>
        <v>2.5</v>
      </c>
      <c r="Q150" s="1" t="s">
        <v>508</v>
      </c>
      <c r="R150" s="1">
        <v>32</v>
      </c>
      <c r="S150" s="1" t="s">
        <v>508</v>
      </c>
      <c r="T150" s="1">
        <f t="shared" si="19"/>
        <v>3</v>
      </c>
    </row>
    <row r="151" spans="1:20" x14ac:dyDescent="0.25">
      <c r="A151" s="1">
        <v>151</v>
      </c>
      <c r="B151" s="1" t="s">
        <v>479</v>
      </c>
      <c r="C151" s="1">
        <v>24.5</v>
      </c>
      <c r="D151" s="1" t="s">
        <v>507</v>
      </c>
      <c r="E151" s="1">
        <v>21.5</v>
      </c>
      <c r="F151" s="1">
        <f t="shared" si="20"/>
        <v>-3</v>
      </c>
      <c r="G151" s="1" t="s">
        <v>508</v>
      </c>
      <c r="H151" s="1">
        <v>25.5</v>
      </c>
      <c r="I151" s="1">
        <f t="shared" si="22"/>
        <v>4</v>
      </c>
      <c r="J151" s="1" t="s">
        <v>508</v>
      </c>
      <c r="K151" s="1">
        <v>29</v>
      </c>
      <c r="L151" s="1">
        <f t="shared" si="24"/>
        <v>3.5</v>
      </c>
      <c r="M151" s="1">
        <f t="shared" si="25"/>
        <v>7.5</v>
      </c>
      <c r="N151" s="1" t="s">
        <v>508</v>
      </c>
      <c r="O151" s="1">
        <v>34.5</v>
      </c>
      <c r="P151" s="1">
        <f t="shared" si="26"/>
        <v>5.5</v>
      </c>
      <c r="Q151" s="1" t="s">
        <v>508</v>
      </c>
      <c r="R151" s="1">
        <v>37</v>
      </c>
      <c r="S151" s="1" t="s">
        <v>508</v>
      </c>
      <c r="T151" s="1">
        <f t="shared" si="19"/>
        <v>2.5</v>
      </c>
    </row>
    <row r="152" spans="1:20" x14ac:dyDescent="0.25">
      <c r="A152" s="1">
        <v>152</v>
      </c>
      <c r="B152" s="1" t="s">
        <v>480</v>
      </c>
      <c r="C152" s="1">
        <v>25</v>
      </c>
      <c r="D152" s="1" t="s">
        <v>507</v>
      </c>
      <c r="E152" s="1">
        <v>21</v>
      </c>
      <c r="F152" s="1">
        <f t="shared" si="20"/>
        <v>-4</v>
      </c>
      <c r="G152" s="1" t="s">
        <v>508</v>
      </c>
      <c r="H152" s="1">
        <v>27</v>
      </c>
      <c r="I152" s="1">
        <f t="shared" si="22"/>
        <v>6</v>
      </c>
      <c r="J152" s="1" t="s">
        <v>508</v>
      </c>
      <c r="K152" s="1">
        <v>31</v>
      </c>
      <c r="L152" s="1">
        <f t="shared" si="24"/>
        <v>4</v>
      </c>
      <c r="M152" s="1">
        <f t="shared" si="25"/>
        <v>10</v>
      </c>
      <c r="N152" s="1" t="s">
        <v>508</v>
      </c>
      <c r="O152" s="1">
        <v>34.5</v>
      </c>
      <c r="P152" s="1">
        <f t="shared" si="26"/>
        <v>3.5</v>
      </c>
      <c r="Q152" s="1" t="s">
        <v>508</v>
      </c>
      <c r="R152" s="1">
        <v>37.5</v>
      </c>
      <c r="S152" s="1" t="s">
        <v>508</v>
      </c>
      <c r="T152" s="1">
        <f t="shared" si="19"/>
        <v>3</v>
      </c>
    </row>
    <row r="153" spans="1:20" x14ac:dyDescent="0.25">
      <c r="A153" s="1">
        <v>153</v>
      </c>
      <c r="B153" s="1" t="s">
        <v>479</v>
      </c>
      <c r="C153" s="1">
        <v>24</v>
      </c>
      <c r="D153" s="1" t="s">
        <v>507</v>
      </c>
      <c r="E153" s="1">
        <v>22</v>
      </c>
      <c r="F153" s="1">
        <f t="shared" si="20"/>
        <v>-2</v>
      </c>
      <c r="G153" s="1" t="s">
        <v>508</v>
      </c>
      <c r="H153" s="1">
        <v>27.5</v>
      </c>
      <c r="I153" s="1">
        <f t="shared" si="22"/>
        <v>5.5</v>
      </c>
      <c r="J153" s="1" t="s">
        <v>508</v>
      </c>
      <c r="K153" s="1">
        <v>30.5</v>
      </c>
      <c r="L153" s="1">
        <f t="shared" si="24"/>
        <v>3</v>
      </c>
      <c r="M153" s="1">
        <f t="shared" si="25"/>
        <v>8.5</v>
      </c>
      <c r="N153" s="1" t="s">
        <v>508</v>
      </c>
      <c r="O153" s="1">
        <v>34</v>
      </c>
      <c r="P153" s="1">
        <f t="shared" si="26"/>
        <v>3.5</v>
      </c>
      <c r="Q153" s="1" t="s">
        <v>508</v>
      </c>
      <c r="R153" s="1">
        <v>37</v>
      </c>
      <c r="S153" s="1" t="s">
        <v>508</v>
      </c>
      <c r="T153" s="1">
        <f t="shared" si="19"/>
        <v>3</v>
      </c>
    </row>
    <row r="154" spans="1:20" x14ac:dyDescent="0.25">
      <c r="A154" s="1">
        <v>154</v>
      </c>
      <c r="B154" s="1" t="s">
        <v>480</v>
      </c>
      <c r="C154" s="1">
        <v>22</v>
      </c>
      <c r="D154" s="1" t="s">
        <v>507</v>
      </c>
      <c r="E154" s="1">
        <v>19.5</v>
      </c>
      <c r="F154" s="1">
        <f t="shared" si="20"/>
        <v>-2.5</v>
      </c>
      <c r="G154" s="1" t="s">
        <v>508</v>
      </c>
      <c r="H154" s="1">
        <v>26.5</v>
      </c>
      <c r="I154" s="1">
        <f t="shared" si="22"/>
        <v>7</v>
      </c>
      <c r="J154" s="1" t="s">
        <v>508</v>
      </c>
      <c r="K154" s="1">
        <v>32</v>
      </c>
      <c r="L154" s="1">
        <f t="shared" si="24"/>
        <v>5.5</v>
      </c>
      <c r="M154" s="1">
        <f t="shared" si="25"/>
        <v>12.5</v>
      </c>
      <c r="N154" s="1" t="s">
        <v>508</v>
      </c>
      <c r="O154" s="1">
        <v>35.5</v>
      </c>
      <c r="P154" s="1">
        <f t="shared" si="26"/>
        <v>3.5</v>
      </c>
      <c r="Q154" s="1" t="s">
        <v>508</v>
      </c>
      <c r="R154" s="1">
        <v>37</v>
      </c>
      <c r="S154" s="1" t="s">
        <v>508</v>
      </c>
      <c r="T154" s="1">
        <f t="shared" si="19"/>
        <v>1.5</v>
      </c>
    </row>
    <row r="155" spans="1:20" x14ac:dyDescent="0.25">
      <c r="A155" s="1">
        <v>155</v>
      </c>
      <c r="B155" s="1" t="s">
        <v>479</v>
      </c>
      <c r="C155" s="1">
        <v>19</v>
      </c>
      <c r="D155" s="1" t="s">
        <v>507</v>
      </c>
      <c r="E155" s="1">
        <v>16</v>
      </c>
      <c r="F155" s="1">
        <f t="shared" si="20"/>
        <v>-3</v>
      </c>
      <c r="G155" s="1" t="s">
        <v>508</v>
      </c>
      <c r="H155" s="1">
        <v>23.5</v>
      </c>
      <c r="I155" s="1">
        <f t="shared" si="22"/>
        <v>7.5</v>
      </c>
      <c r="J155" s="1" t="s">
        <v>508</v>
      </c>
      <c r="K155" s="1">
        <v>28</v>
      </c>
      <c r="L155" s="1">
        <f t="shared" si="24"/>
        <v>4.5</v>
      </c>
      <c r="M155" s="1">
        <f t="shared" si="25"/>
        <v>12</v>
      </c>
      <c r="N155" s="1" t="s">
        <v>508</v>
      </c>
      <c r="O155" s="1">
        <v>31.5</v>
      </c>
      <c r="P155" s="1">
        <f t="shared" si="26"/>
        <v>3.5</v>
      </c>
      <c r="Q155" s="1" t="s">
        <v>508</v>
      </c>
      <c r="R155" s="1">
        <v>33.5</v>
      </c>
      <c r="S155" s="1" t="s">
        <v>508</v>
      </c>
      <c r="T155" s="1">
        <f t="shared" si="19"/>
        <v>2</v>
      </c>
    </row>
    <row r="156" spans="1:20" x14ac:dyDescent="0.25">
      <c r="A156" s="1">
        <v>156</v>
      </c>
      <c r="B156" s="1" t="s">
        <v>480</v>
      </c>
      <c r="C156" s="1">
        <v>22.5</v>
      </c>
      <c r="D156" s="1" t="s">
        <v>507</v>
      </c>
      <c r="E156" s="1">
        <v>19.5</v>
      </c>
      <c r="F156" s="1">
        <f t="shared" si="20"/>
        <v>-3</v>
      </c>
      <c r="G156" s="1" t="s">
        <v>508</v>
      </c>
      <c r="H156" s="1">
        <v>26</v>
      </c>
      <c r="I156" s="1">
        <f t="shared" si="22"/>
        <v>6.5</v>
      </c>
      <c r="J156" s="1" t="s">
        <v>508</v>
      </c>
      <c r="K156" s="1">
        <v>33.5</v>
      </c>
      <c r="L156" s="1">
        <f t="shared" si="24"/>
        <v>7.5</v>
      </c>
      <c r="M156" s="1">
        <f t="shared" si="25"/>
        <v>14</v>
      </c>
      <c r="N156" s="1" t="s">
        <v>507</v>
      </c>
      <c r="O156" s="1">
        <v>33.5</v>
      </c>
      <c r="P156" s="1">
        <f t="shared" si="26"/>
        <v>0</v>
      </c>
      <c r="Q156" s="1" t="s">
        <v>508</v>
      </c>
      <c r="R156" s="1">
        <v>36</v>
      </c>
      <c r="S156" s="1" t="s">
        <v>508</v>
      </c>
      <c r="T156" s="1">
        <f t="shared" si="19"/>
        <v>2.5</v>
      </c>
    </row>
    <row r="157" spans="1:20" x14ac:dyDescent="0.25">
      <c r="A157" s="1">
        <v>157</v>
      </c>
      <c r="B157" s="1" t="s">
        <v>479</v>
      </c>
      <c r="C157" s="1">
        <v>18.5</v>
      </c>
      <c r="D157" s="1" t="s">
        <v>507</v>
      </c>
      <c r="E157" s="1">
        <v>14</v>
      </c>
      <c r="F157" s="1">
        <f t="shared" si="20"/>
        <v>-4.5</v>
      </c>
      <c r="G157" s="1" t="s">
        <v>508</v>
      </c>
      <c r="H157" s="1">
        <v>20</v>
      </c>
      <c r="I157" s="1">
        <f t="shared" si="22"/>
        <v>6</v>
      </c>
      <c r="J157" s="1" t="s">
        <v>508</v>
      </c>
      <c r="K157" s="1">
        <v>25</v>
      </c>
      <c r="L157" s="1">
        <f t="shared" si="24"/>
        <v>5</v>
      </c>
      <c r="M157" s="1">
        <f t="shared" si="25"/>
        <v>11</v>
      </c>
      <c r="N157" s="1" t="s">
        <v>508</v>
      </c>
      <c r="O157" s="1">
        <v>28</v>
      </c>
      <c r="P157" s="1">
        <f t="shared" si="26"/>
        <v>3</v>
      </c>
      <c r="Q157" s="1" t="s">
        <v>508</v>
      </c>
      <c r="R157" s="1">
        <v>29</v>
      </c>
      <c r="S157" s="1" t="s">
        <v>508</v>
      </c>
      <c r="T157" s="1">
        <f t="shared" si="19"/>
        <v>1</v>
      </c>
    </row>
    <row r="158" spans="1:20" x14ac:dyDescent="0.25">
      <c r="A158" s="1">
        <v>158</v>
      </c>
      <c r="B158" s="1" t="s">
        <v>480</v>
      </c>
      <c r="C158" s="1">
        <v>18.5</v>
      </c>
      <c r="D158" s="1" t="s">
        <v>507</v>
      </c>
      <c r="E158" s="1">
        <v>16</v>
      </c>
      <c r="F158" s="1">
        <f t="shared" si="20"/>
        <v>-2.5</v>
      </c>
      <c r="G158" s="1" t="s">
        <v>508</v>
      </c>
      <c r="H158" s="1">
        <v>22</v>
      </c>
      <c r="I158" s="1">
        <f t="shared" si="22"/>
        <v>6</v>
      </c>
      <c r="J158" s="1" t="s">
        <v>508</v>
      </c>
      <c r="K158" s="1">
        <v>31</v>
      </c>
      <c r="L158" s="1">
        <f t="shared" si="24"/>
        <v>9</v>
      </c>
      <c r="M158" s="1">
        <f t="shared" si="25"/>
        <v>15</v>
      </c>
      <c r="N158" s="1" t="s">
        <v>507</v>
      </c>
      <c r="O158" s="1">
        <v>31</v>
      </c>
      <c r="P158" s="1">
        <f t="shared" si="26"/>
        <v>0</v>
      </c>
      <c r="Q158" s="1" t="s">
        <v>508</v>
      </c>
      <c r="R158" s="1">
        <v>34.5</v>
      </c>
      <c r="S158" s="1" t="s">
        <v>508</v>
      </c>
      <c r="T158" s="1">
        <f t="shared" si="19"/>
        <v>3.5</v>
      </c>
    </row>
    <row r="159" spans="1:20" x14ac:dyDescent="0.25">
      <c r="A159" s="1">
        <v>159</v>
      </c>
      <c r="B159" s="1" t="s">
        <v>479</v>
      </c>
      <c r="C159" s="1">
        <v>13</v>
      </c>
      <c r="D159" s="1" t="s">
        <v>507</v>
      </c>
      <c r="E159" s="1">
        <v>13</v>
      </c>
      <c r="F159" s="1">
        <f t="shared" si="20"/>
        <v>0</v>
      </c>
      <c r="G159" s="1" t="s">
        <v>508</v>
      </c>
      <c r="H159" s="1">
        <v>17</v>
      </c>
      <c r="I159" s="1">
        <f t="shared" si="22"/>
        <v>4</v>
      </c>
      <c r="J159" s="1" t="s">
        <v>508</v>
      </c>
      <c r="K159" s="1">
        <v>24.5</v>
      </c>
      <c r="L159" s="1">
        <f t="shared" si="24"/>
        <v>7.5</v>
      </c>
      <c r="M159" s="1">
        <f t="shared" si="25"/>
        <v>11.5</v>
      </c>
      <c r="N159" s="1" t="s">
        <v>507</v>
      </c>
      <c r="O159" s="1">
        <v>24.5</v>
      </c>
      <c r="P159" s="1">
        <f t="shared" si="26"/>
        <v>0</v>
      </c>
      <c r="Q159" s="1" t="s">
        <v>508</v>
      </c>
      <c r="R159" s="1">
        <v>27.5</v>
      </c>
      <c r="S159" s="1" t="s">
        <v>508</v>
      </c>
      <c r="T159" s="1">
        <f t="shared" si="19"/>
        <v>3</v>
      </c>
    </row>
    <row r="160" spans="1:20" x14ac:dyDescent="0.25">
      <c r="A160" s="1">
        <v>160</v>
      </c>
      <c r="B160" s="1" t="s">
        <v>480</v>
      </c>
      <c r="C160" s="1">
        <v>15</v>
      </c>
      <c r="D160" s="1" t="s">
        <v>507</v>
      </c>
      <c r="E160" s="1">
        <v>13</v>
      </c>
      <c r="F160" s="1">
        <f t="shared" si="20"/>
        <v>-2</v>
      </c>
      <c r="G160" s="1" t="s">
        <v>508</v>
      </c>
      <c r="H160" s="1">
        <v>17.5</v>
      </c>
      <c r="I160" s="1">
        <f t="shared" si="22"/>
        <v>4.5</v>
      </c>
      <c r="J160" s="1" t="s">
        <v>508</v>
      </c>
      <c r="K160" s="1">
        <v>25</v>
      </c>
      <c r="L160" s="1">
        <f t="shared" si="24"/>
        <v>7.5</v>
      </c>
      <c r="M160" s="1">
        <f t="shared" si="25"/>
        <v>12</v>
      </c>
      <c r="N160" s="1" t="s">
        <v>507</v>
      </c>
      <c r="O160" s="1">
        <v>25.5</v>
      </c>
      <c r="P160" s="1">
        <f t="shared" si="26"/>
        <v>0.5</v>
      </c>
      <c r="Q160" s="1" t="s">
        <v>508</v>
      </c>
      <c r="R160" s="1">
        <v>29</v>
      </c>
      <c r="S160" s="1" t="s">
        <v>508</v>
      </c>
      <c r="T160" s="1">
        <f t="shared" si="19"/>
        <v>3.5</v>
      </c>
    </row>
    <row r="161" spans="1:20" x14ac:dyDescent="0.25">
      <c r="A161" s="1">
        <v>161</v>
      </c>
      <c r="B161" s="1" t="s">
        <v>479</v>
      </c>
      <c r="C161" s="1">
        <v>13.5</v>
      </c>
      <c r="D161" s="1" t="s">
        <v>507</v>
      </c>
      <c r="E161" s="1">
        <v>10.5</v>
      </c>
      <c r="F161" s="1">
        <f t="shared" si="20"/>
        <v>-3</v>
      </c>
      <c r="G161" s="1" t="s">
        <v>508</v>
      </c>
      <c r="H161" s="1">
        <v>17.5</v>
      </c>
      <c r="I161" s="1">
        <f t="shared" si="22"/>
        <v>7</v>
      </c>
      <c r="J161" s="1" t="s">
        <v>508</v>
      </c>
      <c r="K161" s="1">
        <v>25</v>
      </c>
      <c r="L161" s="1">
        <f t="shared" si="24"/>
        <v>7.5</v>
      </c>
      <c r="M161" s="1">
        <f t="shared" si="25"/>
        <v>14.5</v>
      </c>
      <c r="N161" s="1" t="s">
        <v>507</v>
      </c>
      <c r="O161" s="1">
        <v>26</v>
      </c>
      <c r="P161" s="1">
        <f t="shared" si="26"/>
        <v>1</v>
      </c>
      <c r="Q161" s="1" t="s">
        <v>508</v>
      </c>
      <c r="R161" s="1">
        <v>29.5</v>
      </c>
      <c r="S161" s="1" t="s">
        <v>508</v>
      </c>
      <c r="T161" s="1">
        <f t="shared" si="19"/>
        <v>3.5</v>
      </c>
    </row>
    <row r="162" spans="1:20" x14ac:dyDescent="0.25">
      <c r="A162" s="1">
        <v>162</v>
      </c>
      <c r="B162" s="1" t="s">
        <v>480</v>
      </c>
      <c r="C162" s="1">
        <v>15</v>
      </c>
      <c r="D162" s="1" t="s">
        <v>507</v>
      </c>
      <c r="E162" s="1">
        <v>13.5</v>
      </c>
      <c r="F162" s="1">
        <f t="shared" si="20"/>
        <v>-1.5</v>
      </c>
      <c r="G162" s="1" t="s">
        <v>508</v>
      </c>
      <c r="H162" s="1">
        <v>19</v>
      </c>
      <c r="I162" s="1">
        <f t="shared" si="22"/>
        <v>5.5</v>
      </c>
      <c r="J162" s="1" t="s">
        <v>508</v>
      </c>
      <c r="K162" s="1">
        <v>24</v>
      </c>
      <c r="L162" s="1">
        <f t="shared" si="24"/>
        <v>5</v>
      </c>
      <c r="M162" s="1">
        <f t="shared" si="25"/>
        <v>10.5</v>
      </c>
      <c r="N162" s="1" t="s">
        <v>508</v>
      </c>
      <c r="O162" s="1">
        <v>26.5</v>
      </c>
      <c r="P162" s="1">
        <f t="shared" si="26"/>
        <v>2.5</v>
      </c>
      <c r="Q162" s="1" t="s">
        <v>508</v>
      </c>
      <c r="R162" s="1">
        <v>30</v>
      </c>
      <c r="S162" s="1" t="s">
        <v>508</v>
      </c>
      <c r="T162" s="1">
        <f t="shared" si="19"/>
        <v>3.5</v>
      </c>
    </row>
    <row r="163" spans="1:20" x14ac:dyDescent="0.25">
      <c r="A163" s="1">
        <v>163</v>
      </c>
      <c r="B163" s="1" t="s">
        <v>479</v>
      </c>
      <c r="C163" s="1">
        <v>18.5</v>
      </c>
      <c r="D163" s="1" t="s">
        <v>507</v>
      </c>
      <c r="E163" s="1">
        <v>15</v>
      </c>
      <c r="F163" s="1">
        <f t="shared" si="20"/>
        <v>-3.5</v>
      </c>
      <c r="G163" s="1" t="s">
        <v>508</v>
      </c>
      <c r="H163" s="1">
        <v>18.5</v>
      </c>
      <c r="I163" s="1">
        <f t="shared" si="22"/>
        <v>3.5</v>
      </c>
      <c r="J163" s="1" t="s">
        <v>508</v>
      </c>
      <c r="K163" s="1">
        <v>26</v>
      </c>
      <c r="L163" s="1">
        <f t="shared" si="24"/>
        <v>7.5</v>
      </c>
      <c r="M163" s="1">
        <f t="shared" si="25"/>
        <v>11</v>
      </c>
      <c r="N163" s="1" t="s">
        <v>507</v>
      </c>
      <c r="O163" s="1">
        <v>25.5</v>
      </c>
      <c r="P163" s="1">
        <f t="shared" si="26"/>
        <v>-0.5</v>
      </c>
      <c r="Q163" s="1" t="s">
        <v>508</v>
      </c>
      <c r="R163" s="1">
        <v>28.5</v>
      </c>
      <c r="S163" s="1" t="s">
        <v>508</v>
      </c>
      <c r="T163" s="1">
        <f t="shared" si="19"/>
        <v>3</v>
      </c>
    </row>
    <row r="164" spans="1:20" x14ac:dyDescent="0.25">
      <c r="A164" s="1">
        <v>164</v>
      </c>
      <c r="B164" s="1" t="s">
        <v>480</v>
      </c>
      <c r="C164" s="1">
        <v>19</v>
      </c>
      <c r="D164" s="1" t="s">
        <v>507</v>
      </c>
      <c r="E164" s="1">
        <v>15.5</v>
      </c>
      <c r="F164" s="1">
        <f t="shared" si="20"/>
        <v>-3.5</v>
      </c>
      <c r="G164" s="1" t="s">
        <v>508</v>
      </c>
      <c r="H164" s="1">
        <v>21</v>
      </c>
      <c r="I164" s="1">
        <f t="shared" si="22"/>
        <v>5.5</v>
      </c>
      <c r="J164" s="1" t="s">
        <v>508</v>
      </c>
      <c r="K164" s="1">
        <v>26</v>
      </c>
      <c r="L164" s="1">
        <f t="shared" si="24"/>
        <v>5</v>
      </c>
      <c r="M164" s="1">
        <f t="shared" si="25"/>
        <v>10.5</v>
      </c>
      <c r="N164" s="1" t="s">
        <v>508</v>
      </c>
      <c r="O164" s="1">
        <v>30</v>
      </c>
      <c r="P164" s="1">
        <f t="shared" si="26"/>
        <v>4</v>
      </c>
      <c r="Q164" s="1" t="s">
        <v>508</v>
      </c>
      <c r="R164" s="1">
        <v>31</v>
      </c>
      <c r="S164" s="1" t="s">
        <v>508</v>
      </c>
      <c r="T164" s="1">
        <f t="shared" si="19"/>
        <v>1</v>
      </c>
    </row>
    <row r="165" spans="1:20" x14ac:dyDescent="0.25">
      <c r="A165" s="1">
        <v>165</v>
      </c>
      <c r="B165" s="1" t="s">
        <v>479</v>
      </c>
      <c r="C165" s="1">
        <v>18</v>
      </c>
      <c r="D165" s="1" t="s">
        <v>507</v>
      </c>
      <c r="E165" s="1">
        <v>15</v>
      </c>
      <c r="F165" s="1">
        <f t="shared" si="20"/>
        <v>-3</v>
      </c>
      <c r="G165" s="1" t="s">
        <v>508</v>
      </c>
      <c r="H165" s="1">
        <v>20</v>
      </c>
      <c r="I165" s="1">
        <f t="shared" si="22"/>
        <v>5</v>
      </c>
      <c r="J165" s="1" t="s">
        <v>508</v>
      </c>
      <c r="K165" s="1">
        <v>25</v>
      </c>
      <c r="L165" s="1">
        <f t="shared" si="24"/>
        <v>5</v>
      </c>
      <c r="M165" s="1">
        <f t="shared" si="25"/>
        <v>10</v>
      </c>
      <c r="N165" s="1" t="s">
        <v>508</v>
      </c>
      <c r="O165" s="1">
        <v>29.5</v>
      </c>
      <c r="P165" s="1">
        <f t="shared" si="26"/>
        <v>4.5</v>
      </c>
      <c r="Q165" s="1" t="s">
        <v>508</v>
      </c>
      <c r="R165" s="1">
        <v>32</v>
      </c>
      <c r="S165" s="1" t="s">
        <v>508</v>
      </c>
      <c r="T165" s="1">
        <f t="shared" si="19"/>
        <v>2.5</v>
      </c>
    </row>
    <row r="166" spans="1:20" x14ac:dyDescent="0.25">
      <c r="A166" s="1">
        <v>166</v>
      </c>
      <c r="B166" s="1" t="s">
        <v>480</v>
      </c>
      <c r="C166" s="1">
        <v>17.5</v>
      </c>
      <c r="D166" s="1" t="s">
        <v>507</v>
      </c>
      <c r="E166" s="1">
        <v>14.5</v>
      </c>
      <c r="F166" s="1">
        <f t="shared" si="20"/>
        <v>-3</v>
      </c>
      <c r="G166" s="1" t="s">
        <v>508</v>
      </c>
      <c r="H166" s="1">
        <v>20</v>
      </c>
      <c r="I166" s="1">
        <f t="shared" si="22"/>
        <v>5.5</v>
      </c>
      <c r="J166" s="1" t="s">
        <v>508</v>
      </c>
      <c r="K166" s="1">
        <v>26</v>
      </c>
      <c r="L166" s="1">
        <f t="shared" si="24"/>
        <v>6</v>
      </c>
      <c r="M166" s="1">
        <f t="shared" si="25"/>
        <v>11.5</v>
      </c>
      <c r="N166" s="1" t="s">
        <v>508</v>
      </c>
      <c r="O166" s="1">
        <v>29.5</v>
      </c>
      <c r="P166" s="1">
        <f t="shared" si="26"/>
        <v>3.5</v>
      </c>
      <c r="Q166" s="1" t="s">
        <v>508</v>
      </c>
      <c r="R166" s="1">
        <v>30.5</v>
      </c>
      <c r="S166" s="1" t="s">
        <v>508</v>
      </c>
      <c r="T166" s="1">
        <f t="shared" si="19"/>
        <v>1</v>
      </c>
    </row>
    <row r="167" spans="1:20" x14ac:dyDescent="0.25">
      <c r="A167" s="1">
        <v>167</v>
      </c>
      <c r="B167" s="1" t="s">
        <v>479</v>
      </c>
      <c r="C167" s="1">
        <v>18</v>
      </c>
      <c r="D167" s="1" t="s">
        <v>507</v>
      </c>
      <c r="E167" s="1">
        <v>14.5</v>
      </c>
      <c r="F167" s="1">
        <f t="shared" si="20"/>
        <v>-3.5</v>
      </c>
      <c r="G167" s="1" t="s">
        <v>508</v>
      </c>
      <c r="H167" s="1">
        <v>20</v>
      </c>
      <c r="I167" s="1">
        <f t="shared" si="22"/>
        <v>5.5</v>
      </c>
      <c r="J167" s="1" t="s">
        <v>508</v>
      </c>
      <c r="K167" s="1">
        <v>26.5</v>
      </c>
      <c r="L167" s="1">
        <f t="shared" si="24"/>
        <v>6.5</v>
      </c>
      <c r="M167" s="1">
        <f t="shared" si="25"/>
        <v>12</v>
      </c>
      <c r="N167" s="1" t="s">
        <v>507</v>
      </c>
      <c r="O167" s="1">
        <v>26.5</v>
      </c>
      <c r="P167" s="1">
        <f t="shared" si="26"/>
        <v>0</v>
      </c>
      <c r="Q167" s="1" t="s">
        <v>508</v>
      </c>
      <c r="R167" s="1">
        <v>30.5</v>
      </c>
      <c r="S167" s="1" t="s">
        <v>508</v>
      </c>
      <c r="T167" s="1">
        <f t="shared" si="19"/>
        <v>4</v>
      </c>
    </row>
    <row r="168" spans="1:20" x14ac:dyDescent="0.25">
      <c r="A168" s="1">
        <v>168</v>
      </c>
      <c r="B168" s="1" t="s">
        <v>480</v>
      </c>
      <c r="C168" s="1">
        <v>17.5</v>
      </c>
      <c r="D168" s="1" t="s">
        <v>507</v>
      </c>
      <c r="E168" s="1">
        <v>16.5</v>
      </c>
      <c r="F168" s="1">
        <f t="shared" si="20"/>
        <v>-1</v>
      </c>
      <c r="G168" s="1" t="s">
        <v>508</v>
      </c>
      <c r="H168" s="1">
        <v>20.5</v>
      </c>
      <c r="I168" s="1">
        <f t="shared" si="22"/>
        <v>4</v>
      </c>
      <c r="J168" s="1" t="s">
        <v>508</v>
      </c>
      <c r="K168" s="1">
        <v>22.5</v>
      </c>
      <c r="L168" s="1">
        <f t="shared" si="24"/>
        <v>2</v>
      </c>
      <c r="M168" s="1">
        <f t="shared" si="25"/>
        <v>6</v>
      </c>
      <c r="N168" s="1" t="s">
        <v>508</v>
      </c>
      <c r="O168" s="1">
        <v>27.5</v>
      </c>
      <c r="P168" s="1">
        <f t="shared" si="26"/>
        <v>5</v>
      </c>
      <c r="Q168" s="1" t="s">
        <v>507</v>
      </c>
      <c r="R168" s="1">
        <v>28.5</v>
      </c>
      <c r="S168" s="1" t="s">
        <v>508</v>
      </c>
      <c r="T168" s="1">
        <f t="shared" si="19"/>
        <v>1</v>
      </c>
    </row>
    <row r="169" spans="1:20" x14ac:dyDescent="0.25">
      <c r="A169" s="1">
        <v>169</v>
      </c>
      <c r="B169" s="1" t="s">
        <v>479</v>
      </c>
      <c r="C169" s="1">
        <v>16.5</v>
      </c>
      <c r="D169" s="1" t="s">
        <v>507</v>
      </c>
      <c r="E169" s="1">
        <v>15</v>
      </c>
      <c r="F169" s="1">
        <f t="shared" si="20"/>
        <v>-1.5</v>
      </c>
      <c r="G169" s="1" t="s">
        <v>508</v>
      </c>
      <c r="H169" s="1">
        <v>18.5</v>
      </c>
      <c r="I169" s="1">
        <f t="shared" si="22"/>
        <v>3.5</v>
      </c>
      <c r="J169" s="1" t="s">
        <v>508</v>
      </c>
      <c r="K169" s="1">
        <v>24.5</v>
      </c>
      <c r="L169" s="1">
        <f t="shared" si="24"/>
        <v>6</v>
      </c>
      <c r="M169" s="1">
        <f t="shared" si="25"/>
        <v>9.5</v>
      </c>
      <c r="N169" s="1" t="s">
        <v>507</v>
      </c>
      <c r="O169" s="1">
        <v>22.5</v>
      </c>
      <c r="P169" s="1">
        <f t="shared" si="26"/>
        <v>-2</v>
      </c>
      <c r="Q169" s="1" t="s">
        <v>508</v>
      </c>
      <c r="R169" s="1">
        <v>26</v>
      </c>
      <c r="S169" s="1" t="s">
        <v>508</v>
      </c>
      <c r="T169" s="1">
        <f t="shared" si="19"/>
        <v>3.5</v>
      </c>
    </row>
    <row r="170" spans="1:20" x14ac:dyDescent="0.25">
      <c r="A170" s="1">
        <v>170</v>
      </c>
      <c r="B170" s="1" t="s">
        <v>480</v>
      </c>
      <c r="C170" s="1">
        <v>19.5</v>
      </c>
      <c r="D170" s="1" t="s">
        <v>507</v>
      </c>
      <c r="E170" s="1">
        <v>16</v>
      </c>
      <c r="F170" s="1">
        <f t="shared" si="20"/>
        <v>-3.5</v>
      </c>
      <c r="G170" s="1" t="s">
        <v>508</v>
      </c>
      <c r="H170" s="1">
        <v>23</v>
      </c>
      <c r="I170" s="1">
        <f t="shared" si="22"/>
        <v>7</v>
      </c>
      <c r="J170" s="1" t="s">
        <v>508</v>
      </c>
      <c r="K170" s="1">
        <v>27.5</v>
      </c>
      <c r="L170" s="1">
        <f t="shared" si="24"/>
        <v>4.5</v>
      </c>
      <c r="M170" s="1">
        <f t="shared" si="25"/>
        <v>11.5</v>
      </c>
      <c r="N170" s="1" t="s">
        <v>508</v>
      </c>
      <c r="O170" s="1">
        <v>32</v>
      </c>
      <c r="P170" s="1">
        <f t="shared" si="26"/>
        <v>4.5</v>
      </c>
      <c r="Q170" s="1" t="s">
        <v>508</v>
      </c>
      <c r="R170" s="1">
        <v>34.5</v>
      </c>
      <c r="S170" s="1" t="s">
        <v>508</v>
      </c>
      <c r="T170" s="1">
        <f t="shared" si="19"/>
        <v>2.5</v>
      </c>
    </row>
    <row r="171" spans="1:20" x14ac:dyDescent="0.25">
      <c r="A171" s="1">
        <v>171</v>
      </c>
      <c r="B171" s="1" t="s">
        <v>479</v>
      </c>
      <c r="C171" s="1">
        <v>19</v>
      </c>
      <c r="D171" s="1" t="s">
        <v>507</v>
      </c>
      <c r="E171" s="1">
        <v>16</v>
      </c>
      <c r="F171" s="1">
        <f t="shared" si="20"/>
        <v>-3</v>
      </c>
      <c r="G171" s="1" t="s">
        <v>508</v>
      </c>
      <c r="H171" s="1">
        <v>21</v>
      </c>
      <c r="I171" s="1">
        <f t="shared" si="22"/>
        <v>5</v>
      </c>
      <c r="J171" s="1" t="s">
        <v>508</v>
      </c>
      <c r="K171" s="1">
        <v>26</v>
      </c>
      <c r="L171" s="1">
        <f t="shared" si="24"/>
        <v>5</v>
      </c>
      <c r="M171" s="1">
        <f t="shared" si="25"/>
        <v>10</v>
      </c>
      <c r="N171" s="1" t="s">
        <v>508</v>
      </c>
      <c r="O171" s="1">
        <v>30.5</v>
      </c>
      <c r="P171" s="1">
        <f t="shared" si="26"/>
        <v>4.5</v>
      </c>
      <c r="Q171" s="1" t="s">
        <v>507</v>
      </c>
      <c r="R171" s="1">
        <v>32.5</v>
      </c>
      <c r="S171" s="1" t="s">
        <v>508</v>
      </c>
      <c r="T171" s="1">
        <f t="shared" si="19"/>
        <v>2</v>
      </c>
    </row>
    <row r="172" spans="1:20" x14ac:dyDescent="0.25">
      <c r="A172" s="1">
        <v>172</v>
      </c>
      <c r="B172" s="1" t="s">
        <v>480</v>
      </c>
      <c r="C172" s="1">
        <v>18.5</v>
      </c>
      <c r="D172" s="1" t="s">
        <v>507</v>
      </c>
      <c r="E172" s="1">
        <v>15.5</v>
      </c>
      <c r="F172" s="1">
        <f t="shared" si="20"/>
        <v>-3</v>
      </c>
      <c r="G172" s="1" t="s">
        <v>508</v>
      </c>
      <c r="H172" s="1">
        <v>22</v>
      </c>
      <c r="I172" s="1">
        <f t="shared" si="22"/>
        <v>6.5</v>
      </c>
      <c r="J172" s="1" t="s">
        <v>508</v>
      </c>
      <c r="K172" s="1">
        <v>27</v>
      </c>
      <c r="L172" s="1">
        <f t="shared" si="24"/>
        <v>5</v>
      </c>
      <c r="M172" s="1">
        <f t="shared" si="25"/>
        <v>11.5</v>
      </c>
      <c r="N172" s="1" t="s">
        <v>508</v>
      </c>
      <c r="O172" s="1">
        <v>32.5</v>
      </c>
      <c r="P172" s="1">
        <f t="shared" si="26"/>
        <v>5.5</v>
      </c>
      <c r="Q172" s="1" t="s">
        <v>507</v>
      </c>
      <c r="R172" s="1">
        <v>35.5</v>
      </c>
      <c r="S172" s="1" t="s">
        <v>508</v>
      </c>
      <c r="T172" s="1">
        <f t="shared" si="19"/>
        <v>3</v>
      </c>
    </row>
    <row r="173" spans="1:20" x14ac:dyDescent="0.25">
      <c r="A173" s="1">
        <v>173</v>
      </c>
      <c r="B173" s="1" t="s">
        <v>479</v>
      </c>
      <c r="C173" s="1">
        <v>19</v>
      </c>
      <c r="D173" s="1" t="s">
        <v>507</v>
      </c>
      <c r="E173" s="1">
        <v>15.5</v>
      </c>
      <c r="F173" s="1">
        <f t="shared" si="20"/>
        <v>-3.5</v>
      </c>
      <c r="G173" s="1" t="s">
        <v>508</v>
      </c>
      <c r="H173" s="1">
        <v>22</v>
      </c>
      <c r="I173" s="1">
        <f t="shared" si="22"/>
        <v>6.5</v>
      </c>
      <c r="J173" s="1" t="s">
        <v>508</v>
      </c>
      <c r="K173" s="1">
        <v>26.5</v>
      </c>
      <c r="L173" s="1">
        <f t="shared" si="24"/>
        <v>4.5</v>
      </c>
      <c r="M173" s="1">
        <f t="shared" si="25"/>
        <v>11</v>
      </c>
      <c r="N173" s="1" t="s">
        <v>508</v>
      </c>
      <c r="O173" s="1">
        <v>29.5</v>
      </c>
      <c r="P173" s="1">
        <f t="shared" si="26"/>
        <v>3</v>
      </c>
      <c r="Q173" s="1" t="s">
        <v>508</v>
      </c>
      <c r="R173" s="1">
        <v>30.5</v>
      </c>
      <c r="S173" s="1" t="s">
        <v>508</v>
      </c>
      <c r="T173" s="1">
        <f t="shared" si="19"/>
        <v>1</v>
      </c>
    </row>
    <row r="174" spans="1:20" x14ac:dyDescent="0.25">
      <c r="A174" s="1">
        <v>174</v>
      </c>
      <c r="B174" s="1" t="s">
        <v>480</v>
      </c>
      <c r="C174" s="1">
        <v>19.5</v>
      </c>
      <c r="D174" s="1" t="s">
        <v>507</v>
      </c>
      <c r="E174" s="1">
        <v>17</v>
      </c>
      <c r="F174" s="1">
        <f t="shared" si="20"/>
        <v>-2.5</v>
      </c>
      <c r="G174" s="1" t="s">
        <v>508</v>
      </c>
      <c r="H174" s="1">
        <v>23</v>
      </c>
      <c r="I174" s="1">
        <f t="shared" si="22"/>
        <v>6</v>
      </c>
      <c r="J174" s="1" t="s">
        <v>508</v>
      </c>
      <c r="K174" s="1">
        <v>27.5</v>
      </c>
      <c r="L174" s="1">
        <f t="shared" si="24"/>
        <v>4.5</v>
      </c>
      <c r="M174" s="1">
        <f t="shared" si="25"/>
        <v>10.5</v>
      </c>
      <c r="N174" s="1" t="s">
        <v>508</v>
      </c>
      <c r="O174" s="1">
        <v>33</v>
      </c>
      <c r="P174" s="1">
        <f t="shared" si="26"/>
        <v>5.5</v>
      </c>
      <c r="Q174" s="1" t="s">
        <v>507</v>
      </c>
      <c r="R174" s="1">
        <v>33</v>
      </c>
      <c r="S174" s="1" t="s">
        <v>508</v>
      </c>
      <c r="T174" s="1">
        <f t="shared" si="19"/>
        <v>0</v>
      </c>
    </row>
    <row r="175" spans="1:20" x14ac:dyDescent="0.25">
      <c r="A175" s="1">
        <v>175</v>
      </c>
      <c r="B175" s="1" t="s">
        <v>479</v>
      </c>
      <c r="C175" s="1">
        <v>8.5</v>
      </c>
      <c r="D175" s="1" t="s">
        <v>507</v>
      </c>
      <c r="E175" s="1">
        <v>6.5</v>
      </c>
      <c r="F175" s="1">
        <f t="shared" si="20"/>
        <v>-2</v>
      </c>
      <c r="G175" s="1" t="s">
        <v>508</v>
      </c>
      <c r="H175" s="1"/>
      <c r="I175" s="1"/>
      <c r="J175" s="1" t="s">
        <v>508</v>
      </c>
      <c r="K175" s="1">
        <v>14</v>
      </c>
      <c r="L175" s="1"/>
      <c r="M175" s="1">
        <f t="shared" si="25"/>
        <v>7.5</v>
      </c>
      <c r="N175" s="1" t="s">
        <v>508</v>
      </c>
      <c r="O175" s="1">
        <v>17.5</v>
      </c>
      <c r="P175" s="1">
        <f t="shared" si="26"/>
        <v>3.5</v>
      </c>
      <c r="Q175" s="1" t="s">
        <v>508</v>
      </c>
      <c r="R175" s="1">
        <v>21</v>
      </c>
      <c r="S175" s="1" t="s">
        <v>508</v>
      </c>
      <c r="T175" s="1">
        <f t="shared" si="19"/>
        <v>3.5</v>
      </c>
    </row>
    <row r="176" spans="1:20" x14ac:dyDescent="0.25">
      <c r="A176" s="1">
        <v>176</v>
      </c>
      <c r="B176" s="1" t="s">
        <v>480</v>
      </c>
      <c r="C176" s="1">
        <v>16.5</v>
      </c>
      <c r="D176" s="1" t="s">
        <v>507</v>
      </c>
      <c r="E176" s="1">
        <v>13.5</v>
      </c>
      <c r="F176" s="1">
        <f t="shared" si="20"/>
        <v>-3</v>
      </c>
      <c r="G176" s="1" t="s">
        <v>508</v>
      </c>
      <c r="H176" s="1">
        <v>20</v>
      </c>
      <c r="I176" s="1">
        <f t="shared" ref="I176:I182" si="27">H176-E176</f>
        <v>6.5</v>
      </c>
      <c r="J176" s="1" t="s">
        <v>508</v>
      </c>
      <c r="K176" s="1">
        <v>23.5</v>
      </c>
      <c r="L176" s="1">
        <f t="shared" ref="L176:L182" si="28">K176-H176</f>
        <v>3.5</v>
      </c>
      <c r="M176" s="1">
        <f t="shared" si="25"/>
        <v>10</v>
      </c>
      <c r="N176" s="1" t="s">
        <v>508</v>
      </c>
      <c r="O176" s="1">
        <v>27.5</v>
      </c>
      <c r="P176" s="1">
        <f t="shared" si="26"/>
        <v>4</v>
      </c>
      <c r="Q176" s="1" t="s">
        <v>508</v>
      </c>
      <c r="R176" s="1">
        <v>31</v>
      </c>
      <c r="S176" s="1" t="s">
        <v>508</v>
      </c>
      <c r="T176" s="1">
        <f t="shared" si="19"/>
        <v>3.5</v>
      </c>
    </row>
    <row r="177" spans="1:20" x14ac:dyDescent="0.25">
      <c r="A177" s="1">
        <v>177</v>
      </c>
      <c r="B177" s="1" t="s">
        <v>479</v>
      </c>
      <c r="C177" s="1">
        <v>21</v>
      </c>
      <c r="D177" s="1" t="s">
        <v>507</v>
      </c>
      <c r="E177" s="1">
        <v>18.5</v>
      </c>
      <c r="F177" s="1">
        <f t="shared" si="20"/>
        <v>-2.5</v>
      </c>
      <c r="G177" s="1" t="s">
        <v>508</v>
      </c>
      <c r="H177" s="1">
        <v>22.5</v>
      </c>
      <c r="I177" s="1">
        <f t="shared" si="27"/>
        <v>4</v>
      </c>
      <c r="J177" s="1" t="s">
        <v>508</v>
      </c>
      <c r="K177" s="1">
        <v>26.5</v>
      </c>
      <c r="L177" s="1">
        <f t="shared" si="28"/>
        <v>4</v>
      </c>
      <c r="M177" s="1">
        <f t="shared" si="25"/>
        <v>8</v>
      </c>
      <c r="N177" s="1" t="s">
        <v>508</v>
      </c>
      <c r="O177" s="1">
        <v>30.5</v>
      </c>
      <c r="P177" s="1">
        <f t="shared" si="26"/>
        <v>4</v>
      </c>
      <c r="Q177" s="1" t="s">
        <v>508</v>
      </c>
      <c r="R177" s="1">
        <v>31.5</v>
      </c>
      <c r="S177" s="1" t="s">
        <v>508</v>
      </c>
      <c r="T177" s="1">
        <f t="shared" si="19"/>
        <v>1</v>
      </c>
    </row>
    <row r="178" spans="1:20" x14ac:dyDescent="0.25">
      <c r="A178" s="1">
        <v>178</v>
      </c>
      <c r="B178" s="1" t="s">
        <v>480</v>
      </c>
      <c r="C178" s="1">
        <v>18.5</v>
      </c>
      <c r="D178" s="1" t="s">
        <v>507</v>
      </c>
      <c r="E178" s="1">
        <v>15</v>
      </c>
      <c r="F178" s="1">
        <f t="shared" si="20"/>
        <v>-3.5</v>
      </c>
      <c r="G178" s="1" t="s">
        <v>508</v>
      </c>
      <c r="H178" s="1">
        <v>21.5</v>
      </c>
      <c r="I178" s="1">
        <f t="shared" si="27"/>
        <v>6.5</v>
      </c>
      <c r="J178" s="1" t="s">
        <v>508</v>
      </c>
      <c r="K178" s="1">
        <v>27</v>
      </c>
      <c r="L178" s="1">
        <f t="shared" si="28"/>
        <v>5.5</v>
      </c>
      <c r="M178" s="1">
        <f t="shared" si="25"/>
        <v>12</v>
      </c>
      <c r="N178" s="1" t="s">
        <v>508</v>
      </c>
      <c r="O178" s="1">
        <v>30</v>
      </c>
      <c r="P178" s="1">
        <f t="shared" si="26"/>
        <v>3</v>
      </c>
      <c r="Q178" s="1" t="s">
        <v>508</v>
      </c>
      <c r="R178" s="1">
        <v>33</v>
      </c>
      <c r="S178" s="1" t="s">
        <v>508</v>
      </c>
      <c r="T178" s="1">
        <f t="shared" si="19"/>
        <v>3</v>
      </c>
    </row>
    <row r="179" spans="1:20" x14ac:dyDescent="0.25">
      <c r="A179" s="1">
        <v>179</v>
      </c>
      <c r="B179" s="1" t="s">
        <v>479</v>
      </c>
      <c r="C179" s="1">
        <v>19.5</v>
      </c>
      <c r="D179" s="1" t="s">
        <v>507</v>
      </c>
      <c r="E179" s="1">
        <v>16.5</v>
      </c>
      <c r="F179" s="1">
        <f t="shared" si="20"/>
        <v>-3</v>
      </c>
      <c r="G179" s="1" t="s">
        <v>508</v>
      </c>
      <c r="H179" s="1">
        <v>22.5</v>
      </c>
      <c r="I179" s="1">
        <f t="shared" si="27"/>
        <v>6</v>
      </c>
      <c r="J179" s="1" t="s">
        <v>508</v>
      </c>
      <c r="K179" s="1">
        <v>26</v>
      </c>
      <c r="L179" s="1">
        <f t="shared" si="28"/>
        <v>3.5</v>
      </c>
      <c r="M179" s="1">
        <f t="shared" si="25"/>
        <v>9.5</v>
      </c>
      <c r="N179" s="1" t="s">
        <v>508</v>
      </c>
      <c r="O179" s="1">
        <v>29</v>
      </c>
      <c r="P179" s="1">
        <f t="shared" si="26"/>
        <v>3</v>
      </c>
      <c r="Q179" s="1" t="s">
        <v>508</v>
      </c>
      <c r="R179" s="1">
        <v>31</v>
      </c>
      <c r="S179" s="1" t="s">
        <v>508</v>
      </c>
      <c r="T179" s="1">
        <f t="shared" si="19"/>
        <v>2</v>
      </c>
    </row>
    <row r="180" spans="1:20" x14ac:dyDescent="0.25">
      <c r="A180" s="1">
        <v>180</v>
      </c>
      <c r="B180" s="1" t="s">
        <v>480</v>
      </c>
      <c r="C180" s="1">
        <v>22.5</v>
      </c>
      <c r="D180" s="1" t="s">
        <v>507</v>
      </c>
      <c r="E180" s="1">
        <v>20</v>
      </c>
      <c r="F180" s="1">
        <f t="shared" si="20"/>
        <v>-2.5</v>
      </c>
      <c r="G180" s="1" t="s">
        <v>508</v>
      </c>
      <c r="H180" s="1">
        <v>25</v>
      </c>
      <c r="I180" s="1">
        <f t="shared" si="27"/>
        <v>5</v>
      </c>
      <c r="J180" s="1" t="s">
        <v>508</v>
      </c>
      <c r="K180" s="1">
        <v>28.5</v>
      </c>
      <c r="L180" s="1">
        <f t="shared" si="28"/>
        <v>3.5</v>
      </c>
      <c r="M180" s="1">
        <f t="shared" si="25"/>
        <v>8.5</v>
      </c>
      <c r="N180" s="1" t="s">
        <v>508</v>
      </c>
      <c r="O180" s="1">
        <v>35</v>
      </c>
      <c r="P180" s="1">
        <f t="shared" si="26"/>
        <v>6.5</v>
      </c>
      <c r="Q180" s="1" t="s">
        <v>507</v>
      </c>
      <c r="R180" s="1">
        <v>35.5</v>
      </c>
      <c r="S180" s="1" t="s">
        <v>508</v>
      </c>
      <c r="T180" s="1">
        <f t="shared" si="19"/>
        <v>0.5</v>
      </c>
    </row>
    <row r="181" spans="1:20" x14ac:dyDescent="0.25">
      <c r="A181" s="1">
        <v>181</v>
      </c>
      <c r="B181" s="1" t="s">
        <v>479</v>
      </c>
      <c r="C181" s="1">
        <v>18.5</v>
      </c>
      <c r="D181" s="1" t="s">
        <v>507</v>
      </c>
      <c r="E181" s="1">
        <v>17</v>
      </c>
      <c r="F181" s="1">
        <f t="shared" si="20"/>
        <v>-1.5</v>
      </c>
      <c r="G181" s="1" t="s">
        <v>508</v>
      </c>
      <c r="H181" s="1">
        <v>15.5</v>
      </c>
      <c r="I181" s="1">
        <f t="shared" si="27"/>
        <v>-1.5</v>
      </c>
      <c r="J181" s="1" t="s">
        <v>508</v>
      </c>
      <c r="K181" s="1">
        <v>26.5</v>
      </c>
      <c r="L181" s="1">
        <f t="shared" si="28"/>
        <v>11</v>
      </c>
      <c r="M181" s="1">
        <f t="shared" si="25"/>
        <v>9.5</v>
      </c>
      <c r="N181" s="1" t="s">
        <v>508</v>
      </c>
      <c r="O181" s="1">
        <v>30</v>
      </c>
      <c r="P181" s="1">
        <f t="shared" si="26"/>
        <v>3.5</v>
      </c>
      <c r="Q181" s="1" t="s">
        <v>508</v>
      </c>
      <c r="R181" s="1">
        <v>32</v>
      </c>
      <c r="S181" s="1" t="s">
        <v>508</v>
      </c>
      <c r="T181" s="1">
        <f t="shared" si="19"/>
        <v>2</v>
      </c>
    </row>
    <row r="182" spans="1:20" x14ac:dyDescent="0.25">
      <c r="A182" s="1">
        <v>182</v>
      </c>
      <c r="B182" s="1" t="s">
        <v>480</v>
      </c>
      <c r="C182" s="1">
        <v>20.5</v>
      </c>
      <c r="D182" s="1" t="s">
        <v>507</v>
      </c>
      <c r="E182" s="1">
        <v>17.5</v>
      </c>
      <c r="F182" s="1">
        <f t="shared" si="20"/>
        <v>-3</v>
      </c>
      <c r="G182" s="1" t="s">
        <v>508</v>
      </c>
      <c r="H182" s="1">
        <v>23</v>
      </c>
      <c r="I182" s="1">
        <f t="shared" si="27"/>
        <v>5.5</v>
      </c>
      <c r="J182" s="1" t="s">
        <v>508</v>
      </c>
      <c r="K182" s="1">
        <v>27.5</v>
      </c>
      <c r="L182" s="1">
        <f t="shared" si="28"/>
        <v>4.5</v>
      </c>
      <c r="M182" s="1">
        <f t="shared" si="25"/>
        <v>10</v>
      </c>
      <c r="N182" s="1" t="s">
        <v>508</v>
      </c>
      <c r="O182" s="1">
        <v>33</v>
      </c>
      <c r="P182" s="1">
        <f t="shared" si="26"/>
        <v>5.5</v>
      </c>
      <c r="Q182" s="1" t="s">
        <v>508</v>
      </c>
      <c r="R182" s="1">
        <v>34.5</v>
      </c>
      <c r="S182" s="1" t="s">
        <v>508</v>
      </c>
      <c r="T182" s="1">
        <f t="shared" si="19"/>
        <v>1.5</v>
      </c>
    </row>
    <row r="183" spans="1:20" x14ac:dyDescent="0.25">
      <c r="A183" s="1">
        <v>183</v>
      </c>
      <c r="B183" s="1" t="s">
        <v>479</v>
      </c>
      <c r="C183" s="1">
        <v>11</v>
      </c>
      <c r="D183" s="1" t="s">
        <v>507</v>
      </c>
      <c r="E183" s="1">
        <v>10.5</v>
      </c>
      <c r="F183" s="1">
        <f t="shared" si="20"/>
        <v>-0.5</v>
      </c>
      <c r="G183" s="1" t="s">
        <v>508</v>
      </c>
      <c r="H183" s="1"/>
      <c r="I183" s="1"/>
      <c r="J183" s="1" t="s">
        <v>508</v>
      </c>
      <c r="K183" s="1">
        <v>19</v>
      </c>
      <c r="L183" s="1"/>
      <c r="M183" s="1">
        <f t="shared" si="25"/>
        <v>8.5</v>
      </c>
      <c r="N183" s="1" t="s">
        <v>508</v>
      </c>
      <c r="O183" s="1">
        <v>22.5</v>
      </c>
      <c r="P183" s="1">
        <f t="shared" si="26"/>
        <v>3.5</v>
      </c>
      <c r="Q183" s="1" t="s">
        <v>508</v>
      </c>
      <c r="R183" s="1">
        <v>26</v>
      </c>
      <c r="S183" s="1" t="s">
        <v>508</v>
      </c>
      <c r="T183" s="1">
        <f t="shared" ref="T183:T192" si="29">R183-O183</f>
        <v>3.5</v>
      </c>
    </row>
    <row r="184" spans="1:20" x14ac:dyDescent="0.25">
      <c r="A184" s="1">
        <v>184</v>
      </c>
      <c r="B184" s="1" t="s">
        <v>480</v>
      </c>
      <c r="C184" s="1">
        <v>19</v>
      </c>
      <c r="D184" s="1" t="s">
        <v>507</v>
      </c>
      <c r="E184" s="1">
        <v>16.5</v>
      </c>
      <c r="F184" s="1">
        <f t="shared" si="20"/>
        <v>-2.5</v>
      </c>
      <c r="G184" s="1" t="s">
        <v>508</v>
      </c>
      <c r="H184" s="1">
        <v>24</v>
      </c>
      <c r="I184" s="1">
        <f t="shared" ref="I184:I192" si="30">H184-E184</f>
        <v>7.5</v>
      </c>
      <c r="J184" s="1" t="s">
        <v>508</v>
      </c>
      <c r="K184" s="1">
        <v>30</v>
      </c>
      <c r="L184" s="1">
        <f t="shared" ref="L184:L192" si="31">K184-H184</f>
        <v>6</v>
      </c>
      <c r="M184" s="1">
        <f t="shared" si="25"/>
        <v>13.5</v>
      </c>
      <c r="N184" s="1" t="s">
        <v>508</v>
      </c>
      <c r="O184" s="1">
        <v>36</v>
      </c>
      <c r="P184" s="1">
        <f t="shared" si="26"/>
        <v>6</v>
      </c>
      <c r="Q184" s="1" t="s">
        <v>507</v>
      </c>
      <c r="R184" s="1">
        <v>37</v>
      </c>
      <c r="S184" s="1" t="s">
        <v>508</v>
      </c>
      <c r="T184" s="1">
        <f t="shared" si="29"/>
        <v>1</v>
      </c>
    </row>
    <row r="185" spans="1:20" x14ac:dyDescent="0.25">
      <c r="A185" s="1">
        <v>185</v>
      </c>
      <c r="B185" s="1" t="s">
        <v>479</v>
      </c>
      <c r="C185" s="1">
        <v>22</v>
      </c>
      <c r="D185" s="1" t="s">
        <v>507</v>
      </c>
      <c r="E185" s="1">
        <v>17.5</v>
      </c>
      <c r="F185" s="1">
        <f t="shared" si="20"/>
        <v>-4.5</v>
      </c>
      <c r="G185" s="1" t="s">
        <v>508</v>
      </c>
      <c r="H185" s="1">
        <v>25</v>
      </c>
      <c r="I185" s="1">
        <f t="shared" si="30"/>
        <v>7.5</v>
      </c>
      <c r="J185" s="1" t="s">
        <v>508</v>
      </c>
      <c r="K185" s="1">
        <v>29</v>
      </c>
      <c r="L185" s="1">
        <f t="shared" si="31"/>
        <v>4</v>
      </c>
      <c r="M185" s="1">
        <f t="shared" si="25"/>
        <v>11.5</v>
      </c>
      <c r="N185" s="1" t="s">
        <v>508</v>
      </c>
      <c r="O185" s="1">
        <v>32</v>
      </c>
      <c r="P185" s="1">
        <f t="shared" si="26"/>
        <v>3</v>
      </c>
      <c r="Q185" s="1" t="s">
        <v>508</v>
      </c>
      <c r="R185" s="1">
        <v>35</v>
      </c>
      <c r="S185" s="1" t="s">
        <v>508</v>
      </c>
      <c r="T185" s="1">
        <f t="shared" si="29"/>
        <v>3</v>
      </c>
    </row>
    <row r="186" spans="1:20" x14ac:dyDescent="0.25">
      <c r="A186" s="1">
        <v>186</v>
      </c>
      <c r="B186" s="1" t="s">
        <v>480</v>
      </c>
      <c r="C186" s="1">
        <v>14</v>
      </c>
      <c r="D186" s="1" t="s">
        <v>507</v>
      </c>
      <c r="E186" s="1">
        <v>13.5</v>
      </c>
      <c r="F186" s="1">
        <f t="shared" si="20"/>
        <v>-0.5</v>
      </c>
      <c r="G186" s="1" t="s">
        <v>508</v>
      </c>
      <c r="H186" s="1">
        <v>18.5</v>
      </c>
      <c r="I186" s="1">
        <f t="shared" si="30"/>
        <v>5</v>
      </c>
      <c r="J186" s="1" t="s">
        <v>508</v>
      </c>
      <c r="K186" s="1">
        <v>26.5</v>
      </c>
      <c r="L186" s="1">
        <f t="shared" si="31"/>
        <v>8</v>
      </c>
      <c r="M186" s="1">
        <f t="shared" si="25"/>
        <v>13</v>
      </c>
      <c r="N186" s="1" t="s">
        <v>507</v>
      </c>
      <c r="O186" s="1">
        <v>27</v>
      </c>
      <c r="P186" s="1">
        <f t="shared" si="26"/>
        <v>0.5</v>
      </c>
      <c r="Q186" s="1" t="s">
        <v>508</v>
      </c>
      <c r="R186" s="1">
        <v>30.5</v>
      </c>
      <c r="S186" s="1" t="s">
        <v>508</v>
      </c>
      <c r="T186" s="1">
        <f t="shared" si="29"/>
        <v>3.5</v>
      </c>
    </row>
    <row r="187" spans="1:20" x14ac:dyDescent="0.25">
      <c r="A187" s="1">
        <v>187</v>
      </c>
      <c r="B187" s="1" t="s">
        <v>479</v>
      </c>
      <c r="C187" s="1">
        <v>24</v>
      </c>
      <c r="D187" s="1" t="s">
        <v>507</v>
      </c>
      <c r="E187" s="1">
        <v>24.5</v>
      </c>
      <c r="F187" s="1">
        <f t="shared" si="20"/>
        <v>0.5</v>
      </c>
      <c r="G187" s="1" t="s">
        <v>508</v>
      </c>
      <c r="H187" s="1">
        <v>24.5</v>
      </c>
      <c r="I187" s="1">
        <f t="shared" si="30"/>
        <v>0</v>
      </c>
      <c r="J187" s="1" t="s">
        <v>508</v>
      </c>
      <c r="K187" s="1">
        <v>29</v>
      </c>
      <c r="L187" s="1">
        <f t="shared" si="31"/>
        <v>4.5</v>
      </c>
      <c r="M187" s="1">
        <f t="shared" si="25"/>
        <v>4.5</v>
      </c>
      <c r="N187" s="1" t="s">
        <v>508</v>
      </c>
      <c r="O187" s="1">
        <v>31.5</v>
      </c>
      <c r="P187" s="1">
        <f t="shared" si="26"/>
        <v>2.5</v>
      </c>
      <c r="Q187" s="1" t="s">
        <v>508</v>
      </c>
      <c r="R187" s="1">
        <v>34.5</v>
      </c>
      <c r="S187" s="1" t="s">
        <v>508</v>
      </c>
      <c r="T187" s="1">
        <f t="shared" si="29"/>
        <v>3</v>
      </c>
    </row>
    <row r="188" spans="1:20" x14ac:dyDescent="0.25">
      <c r="A188" s="1">
        <v>188</v>
      </c>
      <c r="B188" s="1" t="s">
        <v>480</v>
      </c>
      <c r="C188" s="1">
        <v>12</v>
      </c>
      <c r="D188" s="1" t="s">
        <v>507</v>
      </c>
      <c r="E188" s="1">
        <v>10.5</v>
      </c>
      <c r="F188" s="1">
        <f t="shared" si="20"/>
        <v>-1.5</v>
      </c>
      <c r="G188" s="1" t="s">
        <v>508</v>
      </c>
      <c r="H188" s="1">
        <v>15.5</v>
      </c>
      <c r="I188" s="1">
        <f t="shared" si="30"/>
        <v>5</v>
      </c>
      <c r="J188" s="1" t="s">
        <v>508</v>
      </c>
      <c r="K188" s="1">
        <v>21.5</v>
      </c>
      <c r="L188" s="1">
        <f t="shared" si="31"/>
        <v>6</v>
      </c>
      <c r="M188" s="1">
        <f t="shared" si="25"/>
        <v>11</v>
      </c>
      <c r="N188" s="1" t="s">
        <v>508</v>
      </c>
      <c r="O188" s="1">
        <v>26.5</v>
      </c>
      <c r="P188" s="1">
        <f t="shared" si="26"/>
        <v>5</v>
      </c>
      <c r="Q188" s="1" t="s">
        <v>507</v>
      </c>
      <c r="R188" s="1">
        <v>26.5</v>
      </c>
      <c r="S188" s="1" t="s">
        <v>508</v>
      </c>
      <c r="T188" s="1">
        <f t="shared" si="29"/>
        <v>0</v>
      </c>
    </row>
    <row r="189" spans="1:20" x14ac:dyDescent="0.25">
      <c r="A189" s="1">
        <v>189</v>
      </c>
      <c r="B189" s="1" t="s">
        <v>479</v>
      </c>
      <c r="C189" s="1">
        <v>14.5</v>
      </c>
      <c r="D189" s="1" t="s">
        <v>507</v>
      </c>
      <c r="E189" s="1">
        <v>12.5</v>
      </c>
      <c r="F189" s="1">
        <f t="shared" si="20"/>
        <v>-2</v>
      </c>
      <c r="G189" s="1" t="s">
        <v>508</v>
      </c>
      <c r="H189" s="1">
        <v>16.5</v>
      </c>
      <c r="I189" s="1">
        <f t="shared" si="30"/>
        <v>4</v>
      </c>
      <c r="J189" s="1" t="s">
        <v>508</v>
      </c>
      <c r="K189" s="1">
        <v>23.5</v>
      </c>
      <c r="L189" s="1">
        <f t="shared" si="31"/>
        <v>7</v>
      </c>
      <c r="M189" s="1">
        <f t="shared" si="25"/>
        <v>11</v>
      </c>
      <c r="N189" s="1" t="s">
        <v>507</v>
      </c>
      <c r="O189" s="1">
        <v>24</v>
      </c>
      <c r="P189" s="1">
        <f t="shared" si="26"/>
        <v>0.5</v>
      </c>
      <c r="Q189" s="1" t="s">
        <v>508</v>
      </c>
      <c r="R189" s="1">
        <v>26.5</v>
      </c>
      <c r="S189" s="1" t="s">
        <v>508</v>
      </c>
      <c r="T189" s="1">
        <f t="shared" si="29"/>
        <v>2.5</v>
      </c>
    </row>
    <row r="190" spans="1:20" x14ac:dyDescent="0.25">
      <c r="A190" s="1">
        <v>190</v>
      </c>
      <c r="B190" s="1" t="s">
        <v>480</v>
      </c>
      <c r="C190" s="1">
        <v>15</v>
      </c>
      <c r="D190" s="1" t="s">
        <v>507</v>
      </c>
      <c r="E190" s="1">
        <v>12.5</v>
      </c>
      <c r="F190" s="1">
        <f t="shared" si="20"/>
        <v>-2.5</v>
      </c>
      <c r="G190" s="1" t="s">
        <v>508</v>
      </c>
      <c r="H190" s="1">
        <v>18</v>
      </c>
      <c r="I190" s="1">
        <f t="shared" si="30"/>
        <v>5.5</v>
      </c>
      <c r="J190" s="1" t="s">
        <v>508</v>
      </c>
      <c r="K190" s="1">
        <v>23</v>
      </c>
      <c r="L190" s="1">
        <f t="shared" si="31"/>
        <v>5</v>
      </c>
      <c r="M190" s="1">
        <f t="shared" si="25"/>
        <v>10.5</v>
      </c>
      <c r="N190" s="1" t="s">
        <v>508</v>
      </c>
      <c r="O190" s="1">
        <v>26.5</v>
      </c>
      <c r="P190" s="1">
        <f t="shared" si="26"/>
        <v>3.5</v>
      </c>
      <c r="Q190" s="1" t="s">
        <v>507</v>
      </c>
      <c r="R190" s="1">
        <v>28.5</v>
      </c>
      <c r="S190" s="1" t="s">
        <v>508</v>
      </c>
      <c r="T190" s="1">
        <f t="shared" si="29"/>
        <v>2</v>
      </c>
    </row>
    <row r="191" spans="1:20" x14ac:dyDescent="0.25">
      <c r="A191" s="1">
        <v>191</v>
      </c>
      <c r="B191" s="1" t="s">
        <v>479</v>
      </c>
      <c r="C191" s="1">
        <v>14.5</v>
      </c>
      <c r="D191" s="1" t="s">
        <v>507</v>
      </c>
      <c r="E191" s="1">
        <v>11.5</v>
      </c>
      <c r="F191" s="1">
        <f t="shared" si="20"/>
        <v>-3</v>
      </c>
      <c r="G191" s="1" t="s">
        <v>508</v>
      </c>
      <c r="H191" s="1">
        <v>15</v>
      </c>
      <c r="I191" s="1">
        <f t="shared" si="30"/>
        <v>3.5</v>
      </c>
      <c r="J191" s="1" t="s">
        <v>508</v>
      </c>
      <c r="K191" s="1">
        <v>20.5</v>
      </c>
      <c r="L191" s="1">
        <f t="shared" si="31"/>
        <v>5.5</v>
      </c>
      <c r="M191" s="1">
        <f t="shared" si="25"/>
        <v>9</v>
      </c>
      <c r="N191" s="1" t="s">
        <v>507</v>
      </c>
      <c r="O191" s="1">
        <v>21</v>
      </c>
      <c r="P191" s="1">
        <f t="shared" si="26"/>
        <v>0.5</v>
      </c>
      <c r="Q191" s="1" t="s">
        <v>508</v>
      </c>
      <c r="R191" s="1">
        <v>22.5</v>
      </c>
      <c r="S191" s="1" t="s">
        <v>508</v>
      </c>
      <c r="T191" s="1">
        <f t="shared" si="29"/>
        <v>1.5</v>
      </c>
    </row>
    <row r="192" spans="1:20" x14ac:dyDescent="0.25">
      <c r="A192" s="1">
        <v>192</v>
      </c>
      <c r="B192" s="1" t="s">
        <v>480</v>
      </c>
      <c r="C192" s="1">
        <v>12</v>
      </c>
      <c r="D192" s="1" t="s">
        <v>507</v>
      </c>
      <c r="E192" s="1">
        <v>9.5</v>
      </c>
      <c r="F192" s="1">
        <f t="shared" si="20"/>
        <v>-2.5</v>
      </c>
      <c r="G192" s="1" t="s">
        <v>508</v>
      </c>
      <c r="H192" s="1">
        <v>15</v>
      </c>
      <c r="I192" s="1">
        <f t="shared" si="30"/>
        <v>5.5</v>
      </c>
      <c r="J192" s="1" t="s">
        <v>508</v>
      </c>
      <c r="K192" s="1">
        <v>19</v>
      </c>
      <c r="L192" s="1">
        <f t="shared" si="31"/>
        <v>4</v>
      </c>
      <c r="M192" s="1">
        <f t="shared" si="25"/>
        <v>9.5</v>
      </c>
      <c r="N192" s="1" t="s">
        <v>508</v>
      </c>
      <c r="O192" s="1">
        <v>23</v>
      </c>
      <c r="P192" s="1">
        <f t="shared" si="26"/>
        <v>4</v>
      </c>
      <c r="Q192" s="1" t="s">
        <v>507</v>
      </c>
      <c r="R192" s="1">
        <v>25.5</v>
      </c>
      <c r="S192" s="1" t="s">
        <v>508</v>
      </c>
      <c r="T192" s="1">
        <f t="shared" si="29"/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weeks 1to4</vt:lpstr>
      <vt:lpstr>wks 1to4 difference</vt:lpstr>
      <vt:lpstr>fitness</vt:lpstr>
      <vt:lpstr>fitness difference</vt:lpstr>
      <vt:lpstr>pesticide experiment</vt:lpstr>
    </vt:vector>
  </TitlesOfParts>
  <Company>Hewlett-Packard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revision/>
  <dcterms:created xsi:type="dcterms:W3CDTF">2016-06-20T18:01:18Z</dcterms:created>
  <dcterms:modified xsi:type="dcterms:W3CDTF">2019-05-01T19:31:22Z</dcterms:modified>
</cp:coreProperties>
</file>